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7E2BD0B9-4E1F-425A-B62B-1B37BA8CCD5A}" xr6:coauthVersionLast="36" xr6:coauthVersionMax="36" xr10:uidLastSave="{00000000-0000-0000-0000-000000000000}"/>
  <bookViews>
    <workbookView xWindow="0" yWindow="0" windowWidth="22260" windowHeight="12645" activeTab="4" xr2:uid="{00000000-000D-0000-FFFF-FFFF00000000}"/>
  </bookViews>
  <sheets>
    <sheet name="дод 3 те" sheetId="6" r:id="rId1"/>
    <sheet name="4 вир" sheetId="5" r:id="rId2"/>
    <sheet name="5 тр" sheetId="4" r:id="rId3"/>
    <sheet name="6 пост" sheetId="1" r:id="rId4"/>
    <sheet name="7 ГВ" sheetId="2" r:id="rId5"/>
  </sheets>
  <externalReferences>
    <externalReference r:id="rId6"/>
  </externalReferences>
  <definedNames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3">#REF!</definedName>
    <definedName name="Excel_BuiltIn_Print_Area_4">#REF!</definedName>
    <definedName name="Excel_BuiltIn_Print_Area_6_1">#REF!</definedName>
    <definedName name="Excel_BuiltIn_Print_Area_9">#REF!</definedName>
    <definedName name="men" localSheetId="1">#REF!</definedName>
    <definedName name="men" localSheetId="2">#REF!</definedName>
    <definedName name="men">#REF!</definedName>
    <definedName name="proc">#REF!</definedName>
    <definedName name="stavka" localSheetId="1">#REF!</definedName>
    <definedName name="stavka" localSheetId="2">#REF!</definedName>
    <definedName name="stavka">#REF!</definedName>
    <definedName name="_xlnm.Print_Titles" localSheetId="1">'4 вир'!$4:$5</definedName>
    <definedName name="Кадры__17_08_1999__Кадры_Таблица">#REF!</definedName>
    <definedName name="_xlnm.Print_Area" localSheetId="1">'4 вир'!$A$1:$H$35</definedName>
    <definedName name="_xlnm.Print_Area" localSheetId="2">'5 тр'!$A$1:$H$32</definedName>
    <definedName name="_xlnm.Print_Area" localSheetId="3">'6 пост'!$A$1:$G$27</definedName>
    <definedName name="_xlnm.Print_Area" localSheetId="4">'7 ГВ'!$A$1:$J$22</definedName>
    <definedName name="_xlnm.Print_Area" localSheetId="0">'дод 3 те'!$A$1:$F$38</definedName>
    <definedName name="рррр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2" l="1"/>
  <c r="G8" i="2"/>
  <c r="E13" i="2"/>
  <c r="G13" i="2"/>
  <c r="H13" i="2"/>
  <c r="H14" i="2" s="1"/>
  <c r="H15" i="2" s="1"/>
  <c r="H17" i="2" s="1"/>
  <c r="F15" i="2"/>
  <c r="F17" i="2" s="1"/>
  <c r="G19" i="2"/>
  <c r="G14" i="2" l="1"/>
  <c r="E14" i="2"/>
  <c r="D30" i="4" l="1"/>
  <c r="C22" i="4"/>
  <c r="C8" i="4"/>
  <c r="D8" i="4" s="1"/>
  <c r="C7" i="4"/>
  <c r="D7" i="4" s="1"/>
  <c r="C33" i="5"/>
  <c r="D33" i="5" s="1"/>
  <c r="C23" i="5"/>
  <c r="C22" i="5"/>
  <c r="C29" i="5" s="1"/>
  <c r="D29" i="5" s="1"/>
  <c r="D21" i="5"/>
  <c r="D20" i="5"/>
  <c r="C19" i="5"/>
  <c r="C18" i="5"/>
  <c r="D18" i="5" s="1"/>
  <c r="C17" i="5"/>
  <c r="D17" i="5" s="1"/>
  <c r="C16" i="5"/>
  <c r="C15" i="5"/>
  <c r="D15" i="5" s="1"/>
  <c r="C14" i="5"/>
  <c r="D14" i="5" s="1"/>
  <c r="C13" i="5"/>
  <c r="C12" i="5"/>
  <c r="C11" i="5"/>
  <c r="D11" i="5" s="1"/>
  <c r="C9" i="5"/>
  <c r="C8" i="5"/>
  <c r="C7" i="5"/>
  <c r="C6" i="5"/>
  <c r="E36" i="6"/>
  <c r="C24" i="5" l="1"/>
  <c r="D13" i="5"/>
  <c r="C25" i="5"/>
  <c r="C23" i="4"/>
  <c r="D6" i="5"/>
  <c r="D9" i="5"/>
  <c r="D22" i="5"/>
  <c r="D22" i="4"/>
  <c r="D26" i="4" s="1"/>
  <c r="C26" i="5" l="1"/>
</calcChain>
</file>

<file path=xl/sharedStrings.xml><?xml version="1.0" encoding="utf-8"?>
<sst xmlns="http://schemas.openxmlformats.org/spreadsheetml/2006/main" count="370" uniqueCount="128">
  <si>
    <t>Розрахунковий прибуток</t>
  </si>
  <si>
    <t>x</t>
  </si>
  <si>
    <t>Податок на додану вартість</t>
  </si>
  <si>
    <t>№                           з/п</t>
  </si>
  <si>
    <t>Статті витрат</t>
  </si>
  <si>
    <t>грн на рік</t>
  </si>
  <si>
    <t>Гкал</t>
  </si>
  <si>
    <t>грн за 1 Гкал</t>
  </si>
  <si>
    <t>4.12. Витрати на пожежну і сторожову охорону об'єктів виробничого та загальновиробничого призначення, утримання санітарних зон</t>
  </si>
  <si>
    <t xml:space="preserve"> 1.4.3</t>
  </si>
  <si>
    <t>витрати, пов’язані із забезпеченням належного стану обладнання, виконанням ремонтно-налагоджувальних робіт, освоєнням нових потужностей</t>
  </si>
  <si>
    <t xml:space="preserve"> 1.4.4</t>
  </si>
  <si>
    <t>сплата податків і зборів</t>
  </si>
  <si>
    <t>Повна собівартість</t>
  </si>
  <si>
    <t xml:space="preserve"> </t>
  </si>
  <si>
    <t>1</t>
  </si>
  <si>
    <t>Виробнича собівартість, зокрема:</t>
  </si>
  <si>
    <t>1.1</t>
  </si>
  <si>
    <t>прямі матеріальні витрати, зокрема:</t>
  </si>
  <si>
    <t>1.1.1</t>
  </si>
  <si>
    <t xml:space="preserve">паливо </t>
  </si>
  <si>
    <t>1.1.2</t>
  </si>
  <si>
    <t>електроенергія</t>
  </si>
  <si>
    <t>1.1.3</t>
  </si>
  <si>
    <t>1.1.4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</si>
  <si>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</si>
  <si>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</si>
  <si>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</si>
  <si>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>прямі витрати на оплату праці</t>
  </si>
  <si>
    <t>1.3</t>
  </si>
  <si>
    <t>інші прямі витрати, зокрема:</t>
  </si>
  <si>
    <t>1.3.1</t>
  </si>
  <si>
    <t>1.3.2</t>
  </si>
  <si>
    <t>амортизаційні відрахування</t>
  </si>
  <si>
    <t>1.3.3</t>
  </si>
  <si>
    <t>інші прямі витрати</t>
  </si>
  <si>
    <t>1.4</t>
  </si>
  <si>
    <t>3</t>
  </si>
  <si>
    <t>4</t>
  </si>
  <si>
    <t>Фінансові витрати</t>
  </si>
  <si>
    <t>5</t>
  </si>
  <si>
    <t>5.1</t>
  </si>
  <si>
    <t>паливна складова</t>
  </si>
  <si>
    <t>5.2</t>
  </si>
  <si>
    <t>решта витрат, крім паливної складової</t>
  </si>
  <si>
    <t>6</t>
  </si>
  <si>
    <t>Витрати на відшкодування втрат</t>
  </si>
  <si>
    <t>7</t>
  </si>
  <si>
    <t>8</t>
  </si>
  <si>
    <t>х</t>
  </si>
  <si>
    <t>9</t>
  </si>
  <si>
    <t>Тариф на виробництво теплової енергії без ПДВ</t>
  </si>
  <si>
    <t>10</t>
  </si>
  <si>
    <t>11</t>
  </si>
  <si>
    <t>Тариф на виробництво теплової енергії з ПДВ</t>
  </si>
  <si>
    <t>12</t>
  </si>
  <si>
    <t>Відпуск теплової енергії з колекторів власних котелень, Гкал</t>
  </si>
  <si>
    <t>Повна собівартість, зокрема:</t>
  </si>
  <si>
    <t>Інші операційні витрати</t>
  </si>
  <si>
    <t>Витрати на покриття втрат теплової енергії в теплових мережах</t>
  </si>
  <si>
    <t>13</t>
  </si>
  <si>
    <t>тис. грн на рік</t>
  </si>
  <si>
    <t>прямі матеріальні витрати</t>
  </si>
  <si>
    <t>2</t>
  </si>
  <si>
    <t>Тариф на постачання теплової енергії без ПДВ</t>
  </si>
  <si>
    <t>Тариф на постачання теплової енергії з ПДВ</t>
  </si>
  <si>
    <t>№ з/п</t>
  </si>
  <si>
    <t>Найменування показників</t>
  </si>
  <si>
    <t xml:space="preserve">Собівартість власної теплової енергії, врахована у встановлених тарифах на теплову енергію, зокрема: </t>
  </si>
  <si>
    <t>Витрати на придбання холодної води для надання послуги з постачання гарячої води</t>
  </si>
  <si>
    <t xml:space="preserve">Решта витрат </t>
  </si>
  <si>
    <t>Повна планована собівартість послуг, зокрема:</t>
  </si>
  <si>
    <t>4.1</t>
  </si>
  <si>
    <t>4.2</t>
  </si>
  <si>
    <t xml:space="preserve">решта витрат, крім паливної складової </t>
  </si>
  <si>
    <t>Вартість послуги</t>
  </si>
  <si>
    <t>Тариф на транспортування теплової енергії з ПДВ</t>
  </si>
  <si>
    <t>Тариф на транспортування теплової енергії без ПДВ</t>
  </si>
  <si>
    <t xml:space="preserve">Вартість виробництва теплової енергії </t>
  </si>
  <si>
    <t xml:space="preserve">Вартість транспортування теплової енергії </t>
  </si>
  <si>
    <t>Корисний відпуск теплової енергії власним споживачам, Гкал</t>
  </si>
  <si>
    <t>Витрати на збут</t>
  </si>
  <si>
    <t xml:space="preserve">Вартість постачання теплової енергії </t>
  </si>
  <si>
    <t>Обсяг реалізації теплової енергії власним споживачам, Гкал</t>
  </si>
  <si>
    <t>загальновиробничі витрати</t>
  </si>
  <si>
    <t>Адміністративні витрати</t>
  </si>
  <si>
    <t>Плановані витрати</t>
  </si>
  <si>
    <t>у т. ч. у відсотках від п. 4</t>
  </si>
  <si>
    <t>у т. ч. у відсотках від п. 5</t>
  </si>
  <si>
    <t>66,9 %</t>
  </si>
  <si>
    <t>33,1 %</t>
  </si>
  <si>
    <t xml:space="preserve">Вартість теплової енергії </t>
  </si>
  <si>
    <t>Тариф на теплову енергію без ПДВ</t>
  </si>
  <si>
    <t>Тариф на теплову енергію з ПДВ</t>
  </si>
  <si>
    <r>
      <t>Обсяг споживання гарячої води, тис. м</t>
    </r>
    <r>
      <rPr>
        <vertAlign val="superscript"/>
        <sz val="13"/>
        <rFont val="Times New Roman"/>
        <family val="1"/>
        <charset val="204"/>
      </rPr>
      <t>3</t>
    </r>
  </si>
  <si>
    <t>Тариф на послугу з постачання гарячої води                    з ПДВ</t>
  </si>
  <si>
    <t>Тариф на послугу з постачання гарячої води                             без ПДВ</t>
  </si>
  <si>
    <t>єдиний внесок на загальнообов᾿язкове державне соціальне страхування</t>
  </si>
  <si>
    <t>на теплову енергію (послугу з постачання теплової енергії), 
яка надається ТОВ «Теплоенергоцентр Роганського промвузла»
бюджетним установам та іншим споживачам</t>
  </si>
  <si>
    <t>на транспортування теплової енергії, 
яка надається ТОВ «Теплоенергоцентр Роганського промвузла»
бюджетним установам та іншим споживачам</t>
  </si>
  <si>
    <t>Бюджетні установи</t>
  </si>
  <si>
    <t>Інші споживачі</t>
  </si>
  <si>
    <t>Заступник міського голови – 
керуючий справами виконавчого 
комітету міської ради                                                                         Т.М. ЧЕЧЕТОВА-ТЕРАШВІЛІ</t>
  </si>
  <si>
    <t>Заступник міського голови – 
директор Департаменту  економіки 
та комунального майна Харківської
міської ради                                                                                         М.І. ФАТЄЄВ</t>
  </si>
  <si>
    <t>Структура тарифів</t>
  </si>
  <si>
    <t>Структура тарифів 
на виробництво теплової енергії, яка надається ТОВ «Теплоенергоцентр Роганського промвузла» бюджетним установам та іншим споживачам</t>
  </si>
  <si>
    <t>Структура тарифів 
на постачання теплової енергії, 
яка надається ТОВ «Теплоенергоцентр Роганського промвузла»
бюджетним установам та іншим споживачам</t>
  </si>
  <si>
    <t>Структура тарифів 
на послугу з постачання гарячої води, 
яка надається ТОВ «Теплоенергоцентр Роганського промвузла»
бюджетним установам та іншим споживачам</t>
  </si>
  <si>
    <t>74,2%</t>
  </si>
  <si>
    <t>25,8%</t>
  </si>
  <si>
    <t>59,4%</t>
  </si>
  <si>
    <t>40,6%</t>
  </si>
  <si>
    <t>Заступник міського голови – 
керуючий справами виконавчого 
комітету міської ради                                                                 Т.М. ЧЕЧЕТОВА-ТЕРАШВІЛІ</t>
  </si>
  <si>
    <t>Заступник міського голови – 
директор Департаменту економіки 
та комунального майна Харківської
міської ради                                                                                М.І. ФАТЄЄВ</t>
  </si>
  <si>
    <t>Заступник міського голови – 
директор Департаменту  економіки 
та комунального майна Харківської
міської ради                                                                                 М.І. ФАТЄЄВ</t>
  </si>
  <si>
    <t>Заступник міського голови – 
керуючий справами виконавчого 
комітету міської ради                                                                        Т.М. ЧЕЧЕТОВА-ТЕРАШВІЛІ</t>
  </si>
  <si>
    <t>Заступник міського голови – 
керуючий справами виконавчого 
комітету міської ради                                                                   Т.М. ЧЕЧЕТОВА-ТЕРАШВІЛІ</t>
  </si>
  <si>
    <t>83,3%</t>
  </si>
  <si>
    <t>16,7%</t>
  </si>
  <si>
    <t>72,0%</t>
  </si>
  <si>
    <t>28,0%</t>
  </si>
  <si>
    <t>Заступник міського голови – 
директор Департаменту  економіки 
та комунального майна Харківської міської ради                     М.І. ФАТЄЄВ</t>
  </si>
  <si>
    <t xml:space="preserve">Заступник міського голови – 
директор Департаменту  економіки 
та комунального майна Харківської міської ради                          М.І. ФАТЄЄВ </t>
  </si>
  <si>
    <r>
      <t>Додаток 3
до рішення виконавчого комітету 
Харківської міської ради 
від _</t>
    </r>
    <r>
      <rPr>
        <u/>
        <sz val="14"/>
        <color theme="1"/>
        <rFont val="Times New Roman"/>
        <family val="1"/>
        <charset val="204"/>
      </rPr>
      <t>25.08.2021</t>
    </r>
    <r>
      <rPr>
        <sz val="14"/>
        <color theme="1"/>
        <rFont val="Times New Roman"/>
        <family val="1"/>
        <charset val="204"/>
      </rPr>
      <t>_ №_</t>
    </r>
    <r>
      <rPr>
        <u/>
        <sz val="14"/>
        <color theme="1"/>
        <rFont val="Times New Roman"/>
        <family val="1"/>
        <charset val="204"/>
      </rPr>
      <t>682</t>
    </r>
    <r>
      <rPr>
        <sz val="14"/>
        <color theme="1"/>
        <rFont val="Times New Roman"/>
        <family val="1"/>
        <charset val="204"/>
      </rPr>
      <t xml:space="preserve">_ </t>
    </r>
  </si>
  <si>
    <t xml:space="preserve">Додаток 4
до рішення виконавчого комітету 
Харківської міської ради 
від _25.08.2021_ №_682_ </t>
  </si>
  <si>
    <t xml:space="preserve">Додаток 5
до рішення виконавчого комітету 
Харківської міської ради 
від _25.08.2021_ №_682_ </t>
  </si>
  <si>
    <t xml:space="preserve">Додаток 6
до рішення виконавчого комітету 
Харківської міської ради 
від _25.08.2021_ №_682_ </t>
  </si>
  <si>
    <t xml:space="preserve">Додаток 7
до рішення виконавчого комітету 
Харківської міської ради 
від _25.08.2021_ №_682_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</si>
</sst>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%"/>
    <numFmt numFmtId="166" formatCode="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5" fillId="0" borderId="0"/>
    <xf numFmtId="0" fontId="29" fillId="0" borderId="0" applyNumberFormat="0" applyFill="0" applyBorder="0" applyAlignment="0" applyProtection="0"/>
  </cellStyleXfs>
  <cellXfs count="117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Fill="1" applyAlignment="1"/>
    <xf numFmtId="0" fontId="5" fillId="0" borderId="0" xfId="1" applyFont="1" applyFill="1" applyAlignment="1"/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9" fillId="0" borderId="0" xfId="2"/>
    <xf numFmtId="0" fontId="10" fillId="0" borderId="1" xfId="2" applyFont="1" applyBorder="1" applyAlignment="1">
      <alignment horizontal="left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7" fillId="0" borderId="0" xfId="2" applyFont="1" applyAlignment="1">
      <alignment vertical="top" wrapText="1"/>
    </xf>
    <xf numFmtId="0" fontId="8" fillId="0" borderId="0" xfId="2" applyFont="1" applyAlignment="1">
      <alignment vertical="top" wrapText="1"/>
    </xf>
    <xf numFmtId="2" fontId="9" fillId="0" borderId="0" xfId="2" applyNumberFormat="1"/>
    <xf numFmtId="0" fontId="13" fillId="0" borderId="0" xfId="2" applyFont="1"/>
    <xf numFmtId="10" fontId="9" fillId="0" borderId="0" xfId="2" applyNumberFormat="1"/>
    <xf numFmtId="0" fontId="14" fillId="0" borderId="0" xfId="2" applyFont="1"/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12" fillId="0" borderId="1" xfId="2" applyFont="1" applyBorder="1" applyAlignment="1">
      <alignment horizontal="center" vertical="center" wrapText="1"/>
    </xf>
    <xf numFmtId="0" fontId="17" fillId="0" borderId="0" xfId="2" applyFont="1"/>
    <xf numFmtId="0" fontId="12" fillId="0" borderId="0" xfId="2" applyFont="1"/>
    <xf numFmtId="4" fontId="16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vertical="center" wrapText="1"/>
    </xf>
    <xf numFmtId="0" fontId="1" fillId="0" borderId="0" xfId="2" applyFont="1"/>
    <xf numFmtId="49" fontId="16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9" fillId="0" borderId="0" xfId="2" applyFont="1"/>
    <xf numFmtId="0" fontId="18" fillId="0" borderId="0" xfId="2" applyFont="1"/>
    <xf numFmtId="0" fontId="18" fillId="0" borderId="1" xfId="2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4" fontId="20" fillId="0" borderId="1" xfId="0" applyNumberFormat="1" applyFont="1" applyBorder="1" applyAlignment="1">
      <alignment horizontal="right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22" fillId="0" borderId="1" xfId="1" applyNumberFormat="1" applyFont="1" applyBorder="1" applyAlignment="1">
      <alignment horizontal="center" vertical="center"/>
    </xf>
    <xf numFmtId="0" fontId="24" fillId="0" borderId="1" xfId="1" applyFont="1" applyBorder="1" applyAlignment="1">
      <alignment vertical="center" wrapText="1"/>
    </xf>
    <xf numFmtId="4" fontId="22" fillId="0" borderId="1" xfId="1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4" fillId="2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22" fillId="0" borderId="1" xfId="1" applyNumberFormat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2" fontId="22" fillId="0" borderId="1" xfId="1" applyNumberFormat="1" applyFont="1" applyFill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3" fontId="22" fillId="0" borderId="1" xfId="1" applyNumberFormat="1" applyFont="1" applyFill="1" applyBorder="1" applyAlignment="1">
      <alignment horizontal="center" vertical="center"/>
    </xf>
    <xf numFmtId="0" fontId="12" fillId="0" borderId="0" xfId="2" applyFont="1" applyFill="1"/>
    <xf numFmtId="164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9" fillId="0" borderId="0" xfId="2" applyFill="1"/>
    <xf numFmtId="4" fontId="12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4" fontId="10" fillId="0" borderId="4" xfId="2" applyNumberFormat="1" applyFont="1" applyBorder="1" applyAlignment="1">
      <alignment horizontal="center" vertical="center" wrapText="1"/>
    </xf>
    <xf numFmtId="2" fontId="10" fillId="0" borderId="4" xfId="2" applyNumberFormat="1" applyFont="1" applyBorder="1" applyAlignment="1">
      <alignment horizontal="center" vertical="center" wrapText="1"/>
    </xf>
    <xf numFmtId="164" fontId="16" fillId="0" borderId="1" xfId="3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166" fontId="16" fillId="0" borderId="1" xfId="3" applyNumberFormat="1" applyFont="1" applyBorder="1" applyAlignment="1">
      <alignment horizontal="center" vertical="center" wrapText="1"/>
    </xf>
    <xf numFmtId="2" fontId="16" fillId="0" borderId="1" xfId="3" applyNumberFormat="1" applyFont="1" applyBorder="1" applyAlignment="1">
      <alignment horizontal="center" vertical="center" wrapText="1"/>
    </xf>
    <xf numFmtId="0" fontId="12" fillId="0" borderId="0" xfId="2" applyFont="1" applyAlignment="1">
      <alignment vertical="center" wrapText="1"/>
    </xf>
    <xf numFmtId="0" fontId="23" fillId="0" borderId="0" xfId="2" applyFont="1" applyAlignment="1">
      <alignment vertical="center" wrapText="1"/>
    </xf>
    <xf numFmtId="0" fontId="3" fillId="0" borderId="0" xfId="1" applyFont="1" applyBorder="1" applyAlignment="1">
      <alignment vertical="top" wrapText="1"/>
    </xf>
    <xf numFmtId="0" fontId="12" fillId="0" borderId="0" xfId="2" applyFont="1" applyBorder="1" applyAlignment="1">
      <alignment vertical="center" wrapText="1"/>
    </xf>
    <xf numFmtId="164" fontId="16" fillId="0" borderId="6" xfId="3" applyNumberFormat="1" applyFont="1" applyBorder="1" applyAlignment="1">
      <alignment horizontal="center" vertical="center" wrapText="1"/>
    </xf>
    <xf numFmtId="165" fontId="16" fillId="0" borderId="6" xfId="3" applyNumberFormat="1" applyFont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166" fontId="16" fillId="0" borderId="6" xfId="3" applyNumberFormat="1" applyFont="1" applyBorder="1" applyAlignment="1">
      <alignment horizontal="center" vertical="center" wrapText="1"/>
    </xf>
    <xf numFmtId="2" fontId="16" fillId="0" borderId="6" xfId="3" applyNumberFormat="1" applyFont="1" applyBorder="1" applyAlignment="1">
      <alignment horizontal="center" vertical="center" wrapText="1"/>
    </xf>
    <xf numFmtId="164" fontId="16" fillId="0" borderId="7" xfId="4" applyNumberFormat="1" applyFont="1" applyBorder="1" applyAlignment="1">
      <alignment horizontal="center" vertical="center" wrapText="1"/>
    </xf>
    <xf numFmtId="165" fontId="16" fillId="0" borderId="7" xfId="4" applyNumberFormat="1" applyFont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5" fontId="16" fillId="0" borderId="1" xfId="3" applyNumberFormat="1" applyFont="1" applyBorder="1" applyAlignment="1">
      <alignment horizontal="center" vertical="center" wrapText="1"/>
    </xf>
    <xf numFmtId="164" fontId="16" fillId="0" borderId="7" xfId="4" applyNumberFormat="1" applyFont="1" applyFill="1" applyBorder="1" applyAlignment="1">
      <alignment horizontal="center" vertical="center" wrapText="1"/>
    </xf>
    <xf numFmtId="165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164" fontId="25" fillId="0" borderId="7" xfId="4" applyNumberFormat="1" applyFont="1" applyBorder="1" applyAlignment="1">
      <alignment horizontal="center" vertical="center"/>
    </xf>
    <xf numFmtId="0" fontId="18" fillId="0" borderId="0" xfId="2" applyFont="1" applyAlignment="1">
      <alignment horizontal="left" vertical="center" wrapText="1"/>
    </xf>
    <xf numFmtId="0" fontId="7" fillId="0" borderId="0" xfId="2" applyFont="1" applyBorder="1" applyAlignment="1">
      <alignment horizontal="center" vertical="top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21" fillId="0" borderId="0" xfId="2" applyFont="1" applyBorder="1" applyAlignment="1">
      <alignment horizontal="left" wrapText="1"/>
    </xf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 wrapText="1"/>
    </xf>
    <xf numFmtId="0" fontId="21" fillId="0" borderId="2" xfId="2" applyFont="1" applyBorder="1" applyAlignment="1">
      <alignment horizontal="left" wrapText="1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 wrapText="1"/>
    </xf>
    <xf numFmtId="0" fontId="23" fillId="0" borderId="0" xfId="2" applyFont="1" applyAlignment="1">
      <alignment horizontal="left" vertical="center" wrapText="1"/>
    </xf>
    <xf numFmtId="0" fontId="18" fillId="0" borderId="3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8" fillId="0" borderId="0" xfId="2" applyFont="1" applyAlignment="1">
      <alignment horizontal="center" wrapText="1"/>
    </xf>
    <xf numFmtId="0" fontId="18" fillId="0" borderId="0" xfId="2" applyFont="1" applyBorder="1" applyAlignment="1">
      <alignment horizontal="left" vertical="center" wrapText="1"/>
    </xf>
    <xf numFmtId="0" fontId="22" fillId="0" borderId="5" xfId="1" applyFont="1" applyBorder="1" applyAlignment="1">
      <alignment horizontal="center" vertical="center" wrapText="1"/>
    </xf>
    <xf numFmtId="0" fontId="28" fillId="0" borderId="2" xfId="1" applyFont="1" applyBorder="1" applyAlignment="1">
      <alignment horizontal="left" wrapText="1"/>
    </xf>
    <xf numFmtId="0" fontId="28" fillId="0" borderId="0" xfId="1" applyFont="1" applyAlignment="1">
      <alignment horizontal="left" wrapText="1"/>
    </xf>
    <xf numFmtId="0" fontId="22" fillId="0" borderId="1" xfId="1" applyFont="1" applyBorder="1" applyAlignment="1">
      <alignment horizontal="center" vertical="center" wrapText="1"/>
    </xf>
  </cellXfs>
  <cellStyles count="5">
    <cellStyle name="Обычный" xfId="0" builtinId="0"/>
    <cellStyle name="Обычный 19" xfId="3" xr:uid="{00000000-0005-0000-0000-000001000000}"/>
    <cellStyle name="Обычный 2" xfId="1" xr:uid="{00000000-0005-0000-0000-000002000000}"/>
    <cellStyle name="Обычный 3" xfId="2" xr:uid="{00000000-0005-0000-0000-000003000000}"/>
    <cellStyle name="Пояснение" xfId="4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gurovec_n\Desktop\&#1053;%20&#1058;&#1045;&#1062;&#1056;&#1055;\&#1089;&#1090;&#1088;&#1091;&#1082;&#1090;&#1091;&#1088;&#1072;%2008.11.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5_Розрахунок тарифів"/>
      <sheetName val="3_Розподіл пл.соб."/>
      <sheetName val="4_Структура пл.соб."/>
      <sheetName val="1_Структура по елементах"/>
      <sheetName val="2_ФОП"/>
      <sheetName val="Д2"/>
      <sheetName val="Д3"/>
      <sheetName val="Д4"/>
      <sheetName val="Д5"/>
      <sheetName val="Д6"/>
      <sheetName val="Д7"/>
      <sheetName val="Д8"/>
      <sheetName val="Д9"/>
      <sheetName val="Д10"/>
      <sheetName val="Лист6"/>
      <sheetName val="Д3_послуга"/>
      <sheetName val="Д4_послуга"/>
      <sheetName val="ГВ"/>
      <sheetName val="соб_послОдн"/>
      <sheetName val="Лист21"/>
      <sheetName val="ГВ_общ"/>
      <sheetName val="тариф"/>
      <sheetName val="нас"/>
      <sheetName val="бюдж"/>
      <sheetName val="пром"/>
      <sheetName val="Абон_пл"/>
      <sheetName val="ПРОВ"/>
      <sheetName val="10Харак"/>
      <sheetName val="ГИК_Вир"/>
      <sheetName val="ГИК_Тр"/>
      <sheetName val="ГИК_пост"/>
      <sheetName val="ГИК_ТЕ"/>
      <sheetName val="Структура_ТЕ"/>
      <sheetName val="СТ_ВИР"/>
      <sheetName val="СТ_ТР"/>
      <sheetName val="СТ_ПО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H6">
            <v>101157913.463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6">
          <cell r="G6">
            <v>143371010.73989818</v>
          </cell>
        </row>
        <row r="7">
          <cell r="G7">
            <v>109457631.67989817</v>
          </cell>
        </row>
        <row r="8">
          <cell r="G8">
            <v>101157913.463</v>
          </cell>
        </row>
        <row r="9">
          <cell r="G9">
            <v>5603201.4068981744</v>
          </cell>
        </row>
        <row r="11">
          <cell r="G11">
            <v>1860243.14</v>
          </cell>
        </row>
        <row r="12">
          <cell r="G12">
            <v>836273.66999999993</v>
          </cell>
        </row>
        <row r="13">
          <cell r="G13">
            <v>21873330.84</v>
          </cell>
        </row>
        <row r="14">
          <cell r="G14">
            <v>10572047.140000001</v>
          </cell>
        </row>
        <row r="15">
          <cell r="G15">
            <v>4812132.78</v>
          </cell>
        </row>
        <row r="16">
          <cell r="G16">
            <v>873013.56</v>
          </cell>
        </row>
        <row r="17">
          <cell r="G17">
            <v>4886900.8</v>
          </cell>
        </row>
        <row r="18">
          <cell r="G18">
            <v>1468001.08</v>
          </cell>
        </row>
        <row r="22">
          <cell r="G22">
            <v>7794569.7199999997</v>
          </cell>
        </row>
        <row r="28">
          <cell r="G28">
            <v>151165580.45989817</v>
          </cell>
        </row>
        <row r="45">
          <cell r="G45">
            <v>154319.815</v>
          </cell>
        </row>
      </sheetData>
      <sheetData sheetId="30">
        <row r="5">
          <cell r="G5">
            <v>11056858.69063</v>
          </cell>
        </row>
        <row r="6">
          <cell r="G6">
            <v>750768.90063000005</v>
          </cell>
        </row>
        <row r="26">
          <cell r="G26">
            <v>10720705.28004</v>
          </cell>
        </row>
        <row r="48">
          <cell r="G48">
            <v>143375.40600000002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zoomScaleNormal="100" workbookViewId="0">
      <selection activeCell="G3" sqref="G3"/>
    </sheetView>
  </sheetViews>
  <sheetFormatPr defaultRowHeight="15" x14ac:dyDescent="0.25"/>
  <cols>
    <col min="1" max="1" width="6.140625" style="9" customWidth="1"/>
    <col min="2" max="2" width="53.42578125" style="9" customWidth="1"/>
    <col min="3" max="3" width="15.140625" style="9" customWidth="1"/>
    <col min="4" max="4" width="14.7109375" style="9" customWidth="1"/>
    <col min="5" max="5" width="15" style="9" customWidth="1"/>
    <col min="6" max="6" width="14.140625" style="9" customWidth="1"/>
    <col min="7" max="255" width="8.85546875" style="9"/>
    <col min="256" max="256" width="7.85546875" style="9" customWidth="1"/>
    <col min="257" max="257" width="56.85546875" style="9" customWidth="1"/>
    <col min="258" max="258" width="15.42578125" style="9" customWidth="1"/>
    <col min="259" max="259" width="0" style="9" hidden="1" customWidth="1"/>
    <col min="260" max="260" width="14.85546875" style="9" customWidth="1"/>
    <col min="261" max="261" width="8.85546875" style="9"/>
    <col min="262" max="262" width="9.140625" style="9" customWidth="1"/>
    <col min="263" max="511" width="8.85546875" style="9"/>
    <col min="512" max="512" width="7.85546875" style="9" customWidth="1"/>
    <col min="513" max="513" width="56.85546875" style="9" customWidth="1"/>
    <col min="514" max="514" width="15.42578125" style="9" customWidth="1"/>
    <col min="515" max="515" width="0" style="9" hidden="1" customWidth="1"/>
    <col min="516" max="516" width="14.85546875" style="9" customWidth="1"/>
    <col min="517" max="517" width="8.85546875" style="9"/>
    <col min="518" max="518" width="9.140625" style="9" customWidth="1"/>
    <col min="519" max="767" width="8.85546875" style="9"/>
    <col min="768" max="768" width="7.85546875" style="9" customWidth="1"/>
    <col min="769" max="769" width="56.85546875" style="9" customWidth="1"/>
    <col min="770" max="770" width="15.42578125" style="9" customWidth="1"/>
    <col min="771" max="771" width="0" style="9" hidden="1" customWidth="1"/>
    <col min="772" max="772" width="14.85546875" style="9" customWidth="1"/>
    <col min="773" max="773" width="8.85546875" style="9"/>
    <col min="774" max="774" width="9.140625" style="9" customWidth="1"/>
    <col min="775" max="1023" width="8.85546875" style="9"/>
    <col min="1024" max="1024" width="7.85546875" style="9" customWidth="1"/>
    <col min="1025" max="1025" width="56.85546875" style="9" customWidth="1"/>
    <col min="1026" max="1026" width="15.42578125" style="9" customWidth="1"/>
    <col min="1027" max="1027" width="0" style="9" hidden="1" customWidth="1"/>
    <col min="1028" max="1028" width="14.85546875" style="9" customWidth="1"/>
    <col min="1029" max="1029" width="8.85546875" style="9"/>
    <col min="1030" max="1030" width="9.140625" style="9" customWidth="1"/>
    <col min="1031" max="1279" width="8.85546875" style="9"/>
    <col min="1280" max="1280" width="7.85546875" style="9" customWidth="1"/>
    <col min="1281" max="1281" width="56.85546875" style="9" customWidth="1"/>
    <col min="1282" max="1282" width="15.42578125" style="9" customWidth="1"/>
    <col min="1283" max="1283" width="0" style="9" hidden="1" customWidth="1"/>
    <col min="1284" max="1284" width="14.85546875" style="9" customWidth="1"/>
    <col min="1285" max="1285" width="8.85546875" style="9"/>
    <col min="1286" max="1286" width="9.140625" style="9" customWidth="1"/>
    <col min="1287" max="1535" width="8.85546875" style="9"/>
    <col min="1536" max="1536" width="7.85546875" style="9" customWidth="1"/>
    <col min="1537" max="1537" width="56.85546875" style="9" customWidth="1"/>
    <col min="1538" max="1538" width="15.42578125" style="9" customWidth="1"/>
    <col min="1539" max="1539" width="0" style="9" hidden="1" customWidth="1"/>
    <col min="1540" max="1540" width="14.85546875" style="9" customWidth="1"/>
    <col min="1541" max="1541" width="8.85546875" style="9"/>
    <col min="1542" max="1542" width="9.140625" style="9" customWidth="1"/>
    <col min="1543" max="1791" width="8.85546875" style="9"/>
    <col min="1792" max="1792" width="7.85546875" style="9" customWidth="1"/>
    <col min="1793" max="1793" width="56.85546875" style="9" customWidth="1"/>
    <col min="1794" max="1794" width="15.42578125" style="9" customWidth="1"/>
    <col min="1795" max="1795" width="0" style="9" hidden="1" customWidth="1"/>
    <col min="1796" max="1796" width="14.85546875" style="9" customWidth="1"/>
    <col min="1797" max="1797" width="8.85546875" style="9"/>
    <col min="1798" max="1798" width="9.140625" style="9" customWidth="1"/>
    <col min="1799" max="2047" width="8.85546875" style="9"/>
    <col min="2048" max="2048" width="7.85546875" style="9" customWidth="1"/>
    <col min="2049" max="2049" width="56.85546875" style="9" customWidth="1"/>
    <col min="2050" max="2050" width="15.42578125" style="9" customWidth="1"/>
    <col min="2051" max="2051" width="0" style="9" hidden="1" customWidth="1"/>
    <col min="2052" max="2052" width="14.85546875" style="9" customWidth="1"/>
    <col min="2053" max="2053" width="8.85546875" style="9"/>
    <col min="2054" max="2054" width="9.140625" style="9" customWidth="1"/>
    <col min="2055" max="2303" width="8.85546875" style="9"/>
    <col min="2304" max="2304" width="7.85546875" style="9" customWidth="1"/>
    <col min="2305" max="2305" width="56.85546875" style="9" customWidth="1"/>
    <col min="2306" max="2306" width="15.42578125" style="9" customWidth="1"/>
    <col min="2307" max="2307" width="0" style="9" hidden="1" customWidth="1"/>
    <col min="2308" max="2308" width="14.85546875" style="9" customWidth="1"/>
    <col min="2309" max="2309" width="8.85546875" style="9"/>
    <col min="2310" max="2310" width="9.140625" style="9" customWidth="1"/>
    <col min="2311" max="2559" width="8.85546875" style="9"/>
    <col min="2560" max="2560" width="7.85546875" style="9" customWidth="1"/>
    <col min="2561" max="2561" width="56.85546875" style="9" customWidth="1"/>
    <col min="2562" max="2562" width="15.42578125" style="9" customWidth="1"/>
    <col min="2563" max="2563" width="0" style="9" hidden="1" customWidth="1"/>
    <col min="2564" max="2564" width="14.85546875" style="9" customWidth="1"/>
    <col min="2565" max="2565" width="8.85546875" style="9"/>
    <col min="2566" max="2566" width="9.140625" style="9" customWidth="1"/>
    <col min="2567" max="2815" width="8.85546875" style="9"/>
    <col min="2816" max="2816" width="7.85546875" style="9" customWidth="1"/>
    <col min="2817" max="2817" width="56.85546875" style="9" customWidth="1"/>
    <col min="2818" max="2818" width="15.42578125" style="9" customWidth="1"/>
    <col min="2819" max="2819" width="0" style="9" hidden="1" customWidth="1"/>
    <col min="2820" max="2820" width="14.85546875" style="9" customWidth="1"/>
    <col min="2821" max="2821" width="8.85546875" style="9"/>
    <col min="2822" max="2822" width="9.140625" style="9" customWidth="1"/>
    <col min="2823" max="3071" width="8.85546875" style="9"/>
    <col min="3072" max="3072" width="7.85546875" style="9" customWidth="1"/>
    <col min="3073" max="3073" width="56.85546875" style="9" customWidth="1"/>
    <col min="3074" max="3074" width="15.42578125" style="9" customWidth="1"/>
    <col min="3075" max="3075" width="0" style="9" hidden="1" customWidth="1"/>
    <col min="3076" max="3076" width="14.85546875" style="9" customWidth="1"/>
    <col min="3077" max="3077" width="8.85546875" style="9"/>
    <col min="3078" max="3078" width="9.140625" style="9" customWidth="1"/>
    <col min="3079" max="3327" width="8.85546875" style="9"/>
    <col min="3328" max="3328" width="7.85546875" style="9" customWidth="1"/>
    <col min="3329" max="3329" width="56.85546875" style="9" customWidth="1"/>
    <col min="3330" max="3330" width="15.42578125" style="9" customWidth="1"/>
    <col min="3331" max="3331" width="0" style="9" hidden="1" customWidth="1"/>
    <col min="3332" max="3332" width="14.85546875" style="9" customWidth="1"/>
    <col min="3333" max="3333" width="8.85546875" style="9"/>
    <col min="3334" max="3334" width="9.140625" style="9" customWidth="1"/>
    <col min="3335" max="3583" width="8.85546875" style="9"/>
    <col min="3584" max="3584" width="7.85546875" style="9" customWidth="1"/>
    <col min="3585" max="3585" width="56.85546875" style="9" customWidth="1"/>
    <col min="3586" max="3586" width="15.42578125" style="9" customWidth="1"/>
    <col min="3587" max="3587" width="0" style="9" hidden="1" customWidth="1"/>
    <col min="3588" max="3588" width="14.85546875" style="9" customWidth="1"/>
    <col min="3589" max="3589" width="8.85546875" style="9"/>
    <col min="3590" max="3590" width="9.140625" style="9" customWidth="1"/>
    <col min="3591" max="3839" width="8.85546875" style="9"/>
    <col min="3840" max="3840" width="7.85546875" style="9" customWidth="1"/>
    <col min="3841" max="3841" width="56.85546875" style="9" customWidth="1"/>
    <col min="3842" max="3842" width="15.42578125" style="9" customWidth="1"/>
    <col min="3843" max="3843" width="0" style="9" hidden="1" customWidth="1"/>
    <col min="3844" max="3844" width="14.85546875" style="9" customWidth="1"/>
    <col min="3845" max="3845" width="8.85546875" style="9"/>
    <col min="3846" max="3846" width="9.140625" style="9" customWidth="1"/>
    <col min="3847" max="4095" width="8.85546875" style="9"/>
    <col min="4096" max="4096" width="7.85546875" style="9" customWidth="1"/>
    <col min="4097" max="4097" width="56.85546875" style="9" customWidth="1"/>
    <col min="4098" max="4098" width="15.42578125" style="9" customWidth="1"/>
    <col min="4099" max="4099" width="0" style="9" hidden="1" customWidth="1"/>
    <col min="4100" max="4100" width="14.85546875" style="9" customWidth="1"/>
    <col min="4101" max="4101" width="8.85546875" style="9"/>
    <col min="4102" max="4102" width="9.140625" style="9" customWidth="1"/>
    <col min="4103" max="4351" width="8.85546875" style="9"/>
    <col min="4352" max="4352" width="7.85546875" style="9" customWidth="1"/>
    <col min="4353" max="4353" width="56.85546875" style="9" customWidth="1"/>
    <col min="4354" max="4354" width="15.42578125" style="9" customWidth="1"/>
    <col min="4355" max="4355" width="0" style="9" hidden="1" customWidth="1"/>
    <col min="4356" max="4356" width="14.85546875" style="9" customWidth="1"/>
    <col min="4357" max="4357" width="8.85546875" style="9"/>
    <col min="4358" max="4358" width="9.140625" style="9" customWidth="1"/>
    <col min="4359" max="4607" width="8.85546875" style="9"/>
    <col min="4608" max="4608" width="7.85546875" style="9" customWidth="1"/>
    <col min="4609" max="4609" width="56.85546875" style="9" customWidth="1"/>
    <col min="4610" max="4610" width="15.42578125" style="9" customWidth="1"/>
    <col min="4611" max="4611" width="0" style="9" hidden="1" customWidth="1"/>
    <col min="4612" max="4612" width="14.85546875" style="9" customWidth="1"/>
    <col min="4613" max="4613" width="8.85546875" style="9"/>
    <col min="4614" max="4614" width="9.140625" style="9" customWidth="1"/>
    <col min="4615" max="4863" width="8.85546875" style="9"/>
    <col min="4864" max="4864" width="7.85546875" style="9" customWidth="1"/>
    <col min="4865" max="4865" width="56.85546875" style="9" customWidth="1"/>
    <col min="4866" max="4866" width="15.42578125" style="9" customWidth="1"/>
    <col min="4867" max="4867" width="0" style="9" hidden="1" customWidth="1"/>
    <col min="4868" max="4868" width="14.85546875" style="9" customWidth="1"/>
    <col min="4869" max="4869" width="8.85546875" style="9"/>
    <col min="4870" max="4870" width="9.140625" style="9" customWidth="1"/>
    <col min="4871" max="5119" width="8.85546875" style="9"/>
    <col min="5120" max="5120" width="7.85546875" style="9" customWidth="1"/>
    <col min="5121" max="5121" width="56.85546875" style="9" customWidth="1"/>
    <col min="5122" max="5122" width="15.42578125" style="9" customWidth="1"/>
    <col min="5123" max="5123" width="0" style="9" hidden="1" customWidth="1"/>
    <col min="5124" max="5124" width="14.85546875" style="9" customWidth="1"/>
    <col min="5125" max="5125" width="8.85546875" style="9"/>
    <col min="5126" max="5126" width="9.140625" style="9" customWidth="1"/>
    <col min="5127" max="5375" width="8.85546875" style="9"/>
    <col min="5376" max="5376" width="7.85546875" style="9" customWidth="1"/>
    <col min="5377" max="5377" width="56.85546875" style="9" customWidth="1"/>
    <col min="5378" max="5378" width="15.42578125" style="9" customWidth="1"/>
    <col min="5379" max="5379" width="0" style="9" hidden="1" customWidth="1"/>
    <col min="5380" max="5380" width="14.85546875" style="9" customWidth="1"/>
    <col min="5381" max="5381" width="8.85546875" style="9"/>
    <col min="5382" max="5382" width="9.140625" style="9" customWidth="1"/>
    <col min="5383" max="5631" width="8.85546875" style="9"/>
    <col min="5632" max="5632" width="7.85546875" style="9" customWidth="1"/>
    <col min="5633" max="5633" width="56.85546875" style="9" customWidth="1"/>
    <col min="5634" max="5634" width="15.42578125" style="9" customWidth="1"/>
    <col min="5635" max="5635" width="0" style="9" hidden="1" customWidth="1"/>
    <col min="5636" max="5636" width="14.85546875" style="9" customWidth="1"/>
    <col min="5637" max="5637" width="8.85546875" style="9"/>
    <col min="5638" max="5638" width="9.140625" style="9" customWidth="1"/>
    <col min="5639" max="5887" width="8.85546875" style="9"/>
    <col min="5888" max="5888" width="7.85546875" style="9" customWidth="1"/>
    <col min="5889" max="5889" width="56.85546875" style="9" customWidth="1"/>
    <col min="5890" max="5890" width="15.42578125" style="9" customWidth="1"/>
    <col min="5891" max="5891" width="0" style="9" hidden="1" customWidth="1"/>
    <col min="5892" max="5892" width="14.85546875" style="9" customWidth="1"/>
    <col min="5893" max="5893" width="8.85546875" style="9"/>
    <col min="5894" max="5894" width="9.140625" style="9" customWidth="1"/>
    <col min="5895" max="6143" width="8.85546875" style="9"/>
    <col min="6144" max="6144" width="7.85546875" style="9" customWidth="1"/>
    <col min="6145" max="6145" width="56.85546875" style="9" customWidth="1"/>
    <col min="6146" max="6146" width="15.42578125" style="9" customWidth="1"/>
    <col min="6147" max="6147" width="0" style="9" hidden="1" customWidth="1"/>
    <col min="6148" max="6148" width="14.85546875" style="9" customWidth="1"/>
    <col min="6149" max="6149" width="8.85546875" style="9"/>
    <col min="6150" max="6150" width="9.140625" style="9" customWidth="1"/>
    <col min="6151" max="6399" width="8.85546875" style="9"/>
    <col min="6400" max="6400" width="7.85546875" style="9" customWidth="1"/>
    <col min="6401" max="6401" width="56.85546875" style="9" customWidth="1"/>
    <col min="6402" max="6402" width="15.42578125" style="9" customWidth="1"/>
    <col min="6403" max="6403" width="0" style="9" hidden="1" customWidth="1"/>
    <col min="6404" max="6404" width="14.85546875" style="9" customWidth="1"/>
    <col min="6405" max="6405" width="8.85546875" style="9"/>
    <col min="6406" max="6406" width="9.140625" style="9" customWidth="1"/>
    <col min="6407" max="6655" width="8.85546875" style="9"/>
    <col min="6656" max="6656" width="7.85546875" style="9" customWidth="1"/>
    <col min="6657" max="6657" width="56.85546875" style="9" customWidth="1"/>
    <col min="6658" max="6658" width="15.42578125" style="9" customWidth="1"/>
    <col min="6659" max="6659" width="0" style="9" hidden="1" customWidth="1"/>
    <col min="6660" max="6660" width="14.85546875" style="9" customWidth="1"/>
    <col min="6661" max="6661" width="8.85546875" style="9"/>
    <col min="6662" max="6662" width="9.140625" style="9" customWidth="1"/>
    <col min="6663" max="6911" width="8.85546875" style="9"/>
    <col min="6912" max="6912" width="7.85546875" style="9" customWidth="1"/>
    <col min="6913" max="6913" width="56.85546875" style="9" customWidth="1"/>
    <col min="6914" max="6914" width="15.42578125" style="9" customWidth="1"/>
    <col min="6915" max="6915" width="0" style="9" hidden="1" customWidth="1"/>
    <col min="6916" max="6916" width="14.85546875" style="9" customWidth="1"/>
    <col min="6917" max="6917" width="8.85546875" style="9"/>
    <col min="6918" max="6918" width="9.140625" style="9" customWidth="1"/>
    <col min="6919" max="7167" width="8.85546875" style="9"/>
    <col min="7168" max="7168" width="7.85546875" style="9" customWidth="1"/>
    <col min="7169" max="7169" width="56.85546875" style="9" customWidth="1"/>
    <col min="7170" max="7170" width="15.42578125" style="9" customWidth="1"/>
    <col min="7171" max="7171" width="0" style="9" hidden="1" customWidth="1"/>
    <col min="7172" max="7172" width="14.85546875" style="9" customWidth="1"/>
    <col min="7173" max="7173" width="8.85546875" style="9"/>
    <col min="7174" max="7174" width="9.140625" style="9" customWidth="1"/>
    <col min="7175" max="7423" width="8.85546875" style="9"/>
    <col min="7424" max="7424" width="7.85546875" style="9" customWidth="1"/>
    <col min="7425" max="7425" width="56.85546875" style="9" customWidth="1"/>
    <col min="7426" max="7426" width="15.42578125" style="9" customWidth="1"/>
    <col min="7427" max="7427" width="0" style="9" hidden="1" customWidth="1"/>
    <col min="7428" max="7428" width="14.85546875" style="9" customWidth="1"/>
    <col min="7429" max="7429" width="8.85546875" style="9"/>
    <col min="7430" max="7430" width="9.140625" style="9" customWidth="1"/>
    <col min="7431" max="7679" width="8.85546875" style="9"/>
    <col min="7680" max="7680" width="7.85546875" style="9" customWidth="1"/>
    <col min="7681" max="7681" width="56.85546875" style="9" customWidth="1"/>
    <col min="7682" max="7682" width="15.42578125" style="9" customWidth="1"/>
    <col min="7683" max="7683" width="0" style="9" hidden="1" customWidth="1"/>
    <col min="7684" max="7684" width="14.85546875" style="9" customWidth="1"/>
    <col min="7685" max="7685" width="8.85546875" style="9"/>
    <col min="7686" max="7686" width="9.140625" style="9" customWidth="1"/>
    <col min="7687" max="7935" width="8.85546875" style="9"/>
    <col min="7936" max="7936" width="7.85546875" style="9" customWidth="1"/>
    <col min="7937" max="7937" width="56.85546875" style="9" customWidth="1"/>
    <col min="7938" max="7938" width="15.42578125" style="9" customWidth="1"/>
    <col min="7939" max="7939" width="0" style="9" hidden="1" customWidth="1"/>
    <col min="7940" max="7940" width="14.85546875" style="9" customWidth="1"/>
    <col min="7941" max="7941" width="8.85546875" style="9"/>
    <col min="7942" max="7942" width="9.140625" style="9" customWidth="1"/>
    <col min="7943" max="8191" width="8.85546875" style="9"/>
    <col min="8192" max="8192" width="7.85546875" style="9" customWidth="1"/>
    <col min="8193" max="8193" width="56.85546875" style="9" customWidth="1"/>
    <col min="8194" max="8194" width="15.42578125" style="9" customWidth="1"/>
    <col min="8195" max="8195" width="0" style="9" hidden="1" customWidth="1"/>
    <col min="8196" max="8196" width="14.85546875" style="9" customWidth="1"/>
    <col min="8197" max="8197" width="8.85546875" style="9"/>
    <col min="8198" max="8198" width="9.140625" style="9" customWidth="1"/>
    <col min="8199" max="8447" width="8.85546875" style="9"/>
    <col min="8448" max="8448" width="7.85546875" style="9" customWidth="1"/>
    <col min="8449" max="8449" width="56.85546875" style="9" customWidth="1"/>
    <col min="8450" max="8450" width="15.42578125" style="9" customWidth="1"/>
    <col min="8451" max="8451" width="0" style="9" hidden="1" customWidth="1"/>
    <col min="8452" max="8452" width="14.85546875" style="9" customWidth="1"/>
    <col min="8453" max="8453" width="8.85546875" style="9"/>
    <col min="8454" max="8454" width="9.140625" style="9" customWidth="1"/>
    <col min="8455" max="8703" width="8.85546875" style="9"/>
    <col min="8704" max="8704" width="7.85546875" style="9" customWidth="1"/>
    <col min="8705" max="8705" width="56.85546875" style="9" customWidth="1"/>
    <col min="8706" max="8706" width="15.42578125" style="9" customWidth="1"/>
    <col min="8707" max="8707" width="0" style="9" hidden="1" customWidth="1"/>
    <col min="8708" max="8708" width="14.85546875" style="9" customWidth="1"/>
    <col min="8709" max="8709" width="8.85546875" style="9"/>
    <col min="8710" max="8710" width="9.140625" style="9" customWidth="1"/>
    <col min="8711" max="8959" width="8.85546875" style="9"/>
    <col min="8960" max="8960" width="7.85546875" style="9" customWidth="1"/>
    <col min="8961" max="8961" width="56.85546875" style="9" customWidth="1"/>
    <col min="8962" max="8962" width="15.42578125" style="9" customWidth="1"/>
    <col min="8963" max="8963" width="0" style="9" hidden="1" customWidth="1"/>
    <col min="8964" max="8964" width="14.85546875" style="9" customWidth="1"/>
    <col min="8965" max="8965" width="8.85546875" style="9"/>
    <col min="8966" max="8966" width="9.140625" style="9" customWidth="1"/>
    <col min="8967" max="9215" width="8.85546875" style="9"/>
    <col min="9216" max="9216" width="7.85546875" style="9" customWidth="1"/>
    <col min="9217" max="9217" width="56.85546875" style="9" customWidth="1"/>
    <col min="9218" max="9218" width="15.42578125" style="9" customWidth="1"/>
    <col min="9219" max="9219" width="0" style="9" hidden="1" customWidth="1"/>
    <col min="9220" max="9220" width="14.85546875" style="9" customWidth="1"/>
    <col min="9221" max="9221" width="8.85546875" style="9"/>
    <col min="9222" max="9222" width="9.140625" style="9" customWidth="1"/>
    <col min="9223" max="9471" width="8.85546875" style="9"/>
    <col min="9472" max="9472" width="7.85546875" style="9" customWidth="1"/>
    <col min="9473" max="9473" width="56.85546875" style="9" customWidth="1"/>
    <col min="9474" max="9474" width="15.42578125" style="9" customWidth="1"/>
    <col min="9475" max="9475" width="0" style="9" hidden="1" customWidth="1"/>
    <col min="9476" max="9476" width="14.85546875" style="9" customWidth="1"/>
    <col min="9477" max="9477" width="8.85546875" style="9"/>
    <col min="9478" max="9478" width="9.140625" style="9" customWidth="1"/>
    <col min="9479" max="9727" width="8.85546875" style="9"/>
    <col min="9728" max="9728" width="7.85546875" style="9" customWidth="1"/>
    <col min="9729" max="9729" width="56.85546875" style="9" customWidth="1"/>
    <col min="9730" max="9730" width="15.42578125" style="9" customWidth="1"/>
    <col min="9731" max="9731" width="0" style="9" hidden="1" customWidth="1"/>
    <col min="9732" max="9732" width="14.85546875" style="9" customWidth="1"/>
    <col min="9733" max="9733" width="8.85546875" style="9"/>
    <col min="9734" max="9734" width="9.140625" style="9" customWidth="1"/>
    <col min="9735" max="9983" width="8.85546875" style="9"/>
    <col min="9984" max="9984" width="7.85546875" style="9" customWidth="1"/>
    <col min="9985" max="9985" width="56.85546875" style="9" customWidth="1"/>
    <col min="9986" max="9986" width="15.42578125" style="9" customWidth="1"/>
    <col min="9987" max="9987" width="0" style="9" hidden="1" customWidth="1"/>
    <col min="9988" max="9988" width="14.85546875" style="9" customWidth="1"/>
    <col min="9989" max="9989" width="8.85546875" style="9"/>
    <col min="9990" max="9990" width="9.140625" style="9" customWidth="1"/>
    <col min="9991" max="10239" width="8.85546875" style="9"/>
    <col min="10240" max="10240" width="7.85546875" style="9" customWidth="1"/>
    <col min="10241" max="10241" width="56.85546875" style="9" customWidth="1"/>
    <col min="10242" max="10242" width="15.42578125" style="9" customWidth="1"/>
    <col min="10243" max="10243" width="0" style="9" hidden="1" customWidth="1"/>
    <col min="10244" max="10244" width="14.85546875" style="9" customWidth="1"/>
    <col min="10245" max="10245" width="8.85546875" style="9"/>
    <col min="10246" max="10246" width="9.140625" style="9" customWidth="1"/>
    <col min="10247" max="10495" width="8.85546875" style="9"/>
    <col min="10496" max="10496" width="7.85546875" style="9" customWidth="1"/>
    <col min="10497" max="10497" width="56.85546875" style="9" customWidth="1"/>
    <col min="10498" max="10498" width="15.42578125" style="9" customWidth="1"/>
    <col min="10499" max="10499" width="0" style="9" hidden="1" customWidth="1"/>
    <col min="10500" max="10500" width="14.85546875" style="9" customWidth="1"/>
    <col min="10501" max="10501" width="8.85546875" style="9"/>
    <col min="10502" max="10502" width="9.140625" style="9" customWidth="1"/>
    <col min="10503" max="10751" width="8.85546875" style="9"/>
    <col min="10752" max="10752" width="7.85546875" style="9" customWidth="1"/>
    <col min="10753" max="10753" width="56.85546875" style="9" customWidth="1"/>
    <col min="10754" max="10754" width="15.42578125" style="9" customWidth="1"/>
    <col min="10755" max="10755" width="0" style="9" hidden="1" customWidth="1"/>
    <col min="10756" max="10756" width="14.85546875" style="9" customWidth="1"/>
    <col min="10757" max="10757" width="8.85546875" style="9"/>
    <col min="10758" max="10758" width="9.140625" style="9" customWidth="1"/>
    <col min="10759" max="11007" width="8.85546875" style="9"/>
    <col min="11008" max="11008" width="7.85546875" style="9" customWidth="1"/>
    <col min="11009" max="11009" width="56.85546875" style="9" customWidth="1"/>
    <col min="11010" max="11010" width="15.42578125" style="9" customWidth="1"/>
    <col min="11011" max="11011" width="0" style="9" hidden="1" customWidth="1"/>
    <col min="11012" max="11012" width="14.85546875" style="9" customWidth="1"/>
    <col min="11013" max="11013" width="8.85546875" style="9"/>
    <col min="11014" max="11014" width="9.140625" style="9" customWidth="1"/>
    <col min="11015" max="11263" width="8.85546875" style="9"/>
    <col min="11264" max="11264" width="7.85546875" style="9" customWidth="1"/>
    <col min="11265" max="11265" width="56.85546875" style="9" customWidth="1"/>
    <col min="11266" max="11266" width="15.42578125" style="9" customWidth="1"/>
    <col min="11267" max="11267" width="0" style="9" hidden="1" customWidth="1"/>
    <col min="11268" max="11268" width="14.85546875" style="9" customWidth="1"/>
    <col min="11269" max="11269" width="8.85546875" style="9"/>
    <col min="11270" max="11270" width="9.140625" style="9" customWidth="1"/>
    <col min="11271" max="11519" width="8.85546875" style="9"/>
    <col min="11520" max="11520" width="7.85546875" style="9" customWidth="1"/>
    <col min="11521" max="11521" width="56.85546875" style="9" customWidth="1"/>
    <col min="11522" max="11522" width="15.42578125" style="9" customWidth="1"/>
    <col min="11523" max="11523" width="0" style="9" hidden="1" customWidth="1"/>
    <col min="11524" max="11524" width="14.85546875" style="9" customWidth="1"/>
    <col min="11525" max="11525" width="8.85546875" style="9"/>
    <col min="11526" max="11526" width="9.140625" style="9" customWidth="1"/>
    <col min="11527" max="11775" width="8.85546875" style="9"/>
    <col min="11776" max="11776" width="7.85546875" style="9" customWidth="1"/>
    <col min="11777" max="11777" width="56.85546875" style="9" customWidth="1"/>
    <col min="11778" max="11778" width="15.42578125" style="9" customWidth="1"/>
    <col min="11779" max="11779" width="0" style="9" hidden="1" customWidth="1"/>
    <col min="11780" max="11780" width="14.85546875" style="9" customWidth="1"/>
    <col min="11781" max="11781" width="8.85546875" style="9"/>
    <col min="11782" max="11782" width="9.140625" style="9" customWidth="1"/>
    <col min="11783" max="12031" width="8.85546875" style="9"/>
    <col min="12032" max="12032" width="7.85546875" style="9" customWidth="1"/>
    <col min="12033" max="12033" width="56.85546875" style="9" customWidth="1"/>
    <col min="12034" max="12034" width="15.42578125" style="9" customWidth="1"/>
    <col min="12035" max="12035" width="0" style="9" hidden="1" customWidth="1"/>
    <col min="12036" max="12036" width="14.85546875" style="9" customWidth="1"/>
    <col min="12037" max="12037" width="8.85546875" style="9"/>
    <col min="12038" max="12038" width="9.140625" style="9" customWidth="1"/>
    <col min="12039" max="12287" width="8.85546875" style="9"/>
    <col min="12288" max="12288" width="7.85546875" style="9" customWidth="1"/>
    <col min="12289" max="12289" width="56.85546875" style="9" customWidth="1"/>
    <col min="12290" max="12290" width="15.42578125" style="9" customWidth="1"/>
    <col min="12291" max="12291" width="0" style="9" hidden="1" customWidth="1"/>
    <col min="12292" max="12292" width="14.85546875" style="9" customWidth="1"/>
    <col min="12293" max="12293" width="8.85546875" style="9"/>
    <col min="12294" max="12294" width="9.140625" style="9" customWidth="1"/>
    <col min="12295" max="12543" width="8.85546875" style="9"/>
    <col min="12544" max="12544" width="7.85546875" style="9" customWidth="1"/>
    <col min="12545" max="12545" width="56.85546875" style="9" customWidth="1"/>
    <col min="12546" max="12546" width="15.42578125" style="9" customWidth="1"/>
    <col min="12547" max="12547" width="0" style="9" hidden="1" customWidth="1"/>
    <col min="12548" max="12548" width="14.85546875" style="9" customWidth="1"/>
    <col min="12549" max="12549" width="8.85546875" style="9"/>
    <col min="12550" max="12550" width="9.140625" style="9" customWidth="1"/>
    <col min="12551" max="12799" width="8.85546875" style="9"/>
    <col min="12800" max="12800" width="7.85546875" style="9" customWidth="1"/>
    <col min="12801" max="12801" width="56.85546875" style="9" customWidth="1"/>
    <col min="12802" max="12802" width="15.42578125" style="9" customWidth="1"/>
    <col min="12803" max="12803" width="0" style="9" hidden="1" customWidth="1"/>
    <col min="12804" max="12804" width="14.85546875" style="9" customWidth="1"/>
    <col min="12805" max="12805" width="8.85546875" style="9"/>
    <col min="12806" max="12806" width="9.140625" style="9" customWidth="1"/>
    <col min="12807" max="13055" width="8.85546875" style="9"/>
    <col min="13056" max="13056" width="7.85546875" style="9" customWidth="1"/>
    <col min="13057" max="13057" width="56.85546875" style="9" customWidth="1"/>
    <col min="13058" max="13058" width="15.42578125" style="9" customWidth="1"/>
    <col min="13059" max="13059" width="0" style="9" hidden="1" customWidth="1"/>
    <col min="13060" max="13060" width="14.85546875" style="9" customWidth="1"/>
    <col min="13061" max="13061" width="8.85546875" style="9"/>
    <col min="13062" max="13062" width="9.140625" style="9" customWidth="1"/>
    <col min="13063" max="13311" width="8.85546875" style="9"/>
    <col min="13312" max="13312" width="7.85546875" style="9" customWidth="1"/>
    <col min="13313" max="13313" width="56.85546875" style="9" customWidth="1"/>
    <col min="13314" max="13314" width="15.42578125" style="9" customWidth="1"/>
    <col min="13315" max="13315" width="0" style="9" hidden="1" customWidth="1"/>
    <col min="13316" max="13316" width="14.85546875" style="9" customWidth="1"/>
    <col min="13317" max="13317" width="8.85546875" style="9"/>
    <col min="13318" max="13318" width="9.140625" style="9" customWidth="1"/>
    <col min="13319" max="13567" width="8.85546875" style="9"/>
    <col min="13568" max="13568" width="7.85546875" style="9" customWidth="1"/>
    <col min="13569" max="13569" width="56.85546875" style="9" customWidth="1"/>
    <col min="13570" max="13570" width="15.42578125" style="9" customWidth="1"/>
    <col min="13571" max="13571" width="0" style="9" hidden="1" customWidth="1"/>
    <col min="13572" max="13572" width="14.85546875" style="9" customWidth="1"/>
    <col min="13573" max="13573" width="8.85546875" style="9"/>
    <col min="13574" max="13574" width="9.140625" style="9" customWidth="1"/>
    <col min="13575" max="13823" width="8.85546875" style="9"/>
    <col min="13824" max="13824" width="7.85546875" style="9" customWidth="1"/>
    <col min="13825" max="13825" width="56.85546875" style="9" customWidth="1"/>
    <col min="13826" max="13826" width="15.42578125" style="9" customWidth="1"/>
    <col min="13827" max="13827" width="0" style="9" hidden="1" customWidth="1"/>
    <col min="13828" max="13828" width="14.85546875" style="9" customWidth="1"/>
    <col min="13829" max="13829" width="8.85546875" style="9"/>
    <col min="13830" max="13830" width="9.140625" style="9" customWidth="1"/>
    <col min="13831" max="14079" width="8.85546875" style="9"/>
    <col min="14080" max="14080" width="7.85546875" style="9" customWidth="1"/>
    <col min="14081" max="14081" width="56.85546875" style="9" customWidth="1"/>
    <col min="14082" max="14082" width="15.42578125" style="9" customWidth="1"/>
    <col min="14083" max="14083" width="0" style="9" hidden="1" customWidth="1"/>
    <col min="14084" max="14084" width="14.85546875" style="9" customWidth="1"/>
    <col min="14085" max="14085" width="8.85546875" style="9"/>
    <col min="14086" max="14086" width="9.140625" style="9" customWidth="1"/>
    <col min="14087" max="14335" width="8.85546875" style="9"/>
    <col min="14336" max="14336" width="7.85546875" style="9" customWidth="1"/>
    <col min="14337" max="14337" width="56.85546875" style="9" customWidth="1"/>
    <col min="14338" max="14338" width="15.42578125" style="9" customWidth="1"/>
    <col min="14339" max="14339" width="0" style="9" hidden="1" customWidth="1"/>
    <col min="14340" max="14340" width="14.85546875" style="9" customWidth="1"/>
    <col min="14341" max="14341" width="8.85546875" style="9"/>
    <col min="14342" max="14342" width="9.140625" style="9" customWidth="1"/>
    <col min="14343" max="14591" width="8.85546875" style="9"/>
    <col min="14592" max="14592" width="7.85546875" style="9" customWidth="1"/>
    <col min="14593" max="14593" width="56.85546875" style="9" customWidth="1"/>
    <col min="14594" max="14594" width="15.42578125" style="9" customWidth="1"/>
    <col min="14595" max="14595" width="0" style="9" hidden="1" customWidth="1"/>
    <col min="14596" max="14596" width="14.85546875" style="9" customWidth="1"/>
    <col min="14597" max="14597" width="8.85546875" style="9"/>
    <col min="14598" max="14598" width="9.140625" style="9" customWidth="1"/>
    <col min="14599" max="14847" width="8.85546875" style="9"/>
    <col min="14848" max="14848" width="7.85546875" style="9" customWidth="1"/>
    <col min="14849" max="14849" width="56.85546875" style="9" customWidth="1"/>
    <col min="14850" max="14850" width="15.42578125" style="9" customWidth="1"/>
    <col min="14851" max="14851" width="0" style="9" hidden="1" customWidth="1"/>
    <col min="14852" max="14852" width="14.85546875" style="9" customWidth="1"/>
    <col min="14853" max="14853" width="8.85546875" style="9"/>
    <col min="14854" max="14854" width="9.140625" style="9" customWidth="1"/>
    <col min="14855" max="15103" width="8.85546875" style="9"/>
    <col min="15104" max="15104" width="7.85546875" style="9" customWidth="1"/>
    <col min="15105" max="15105" width="56.85546875" style="9" customWidth="1"/>
    <col min="15106" max="15106" width="15.42578125" style="9" customWidth="1"/>
    <col min="15107" max="15107" width="0" style="9" hidden="1" customWidth="1"/>
    <col min="15108" max="15108" width="14.85546875" style="9" customWidth="1"/>
    <col min="15109" max="15109" width="8.85546875" style="9"/>
    <col min="15110" max="15110" width="9.140625" style="9" customWidth="1"/>
    <col min="15111" max="15359" width="8.85546875" style="9"/>
    <col min="15360" max="15360" width="7.85546875" style="9" customWidth="1"/>
    <col min="15361" max="15361" width="56.85546875" style="9" customWidth="1"/>
    <col min="15362" max="15362" width="15.42578125" style="9" customWidth="1"/>
    <col min="15363" max="15363" width="0" style="9" hidden="1" customWidth="1"/>
    <col min="15364" max="15364" width="14.85546875" style="9" customWidth="1"/>
    <col min="15365" max="15365" width="8.85546875" style="9"/>
    <col min="15366" max="15366" width="9.140625" style="9" customWidth="1"/>
    <col min="15367" max="15615" width="8.85546875" style="9"/>
    <col min="15616" max="15616" width="7.85546875" style="9" customWidth="1"/>
    <col min="15617" max="15617" width="56.85546875" style="9" customWidth="1"/>
    <col min="15618" max="15618" width="15.42578125" style="9" customWidth="1"/>
    <col min="15619" max="15619" width="0" style="9" hidden="1" customWidth="1"/>
    <col min="15620" max="15620" width="14.85546875" style="9" customWidth="1"/>
    <col min="15621" max="15621" width="8.85546875" style="9"/>
    <col min="15622" max="15622" width="9.140625" style="9" customWidth="1"/>
    <col min="15623" max="15871" width="8.85546875" style="9"/>
    <col min="15872" max="15872" width="7.85546875" style="9" customWidth="1"/>
    <col min="15873" max="15873" width="56.85546875" style="9" customWidth="1"/>
    <col min="15874" max="15874" width="15.42578125" style="9" customWidth="1"/>
    <col min="15875" max="15875" width="0" style="9" hidden="1" customWidth="1"/>
    <col min="15876" max="15876" width="14.85546875" style="9" customWidth="1"/>
    <col min="15877" max="15877" width="8.85546875" style="9"/>
    <col min="15878" max="15878" width="9.140625" style="9" customWidth="1"/>
    <col min="15879" max="16127" width="8.85546875" style="9"/>
    <col min="16128" max="16128" width="7.85546875" style="9" customWidth="1"/>
    <col min="16129" max="16129" width="56.85546875" style="9" customWidth="1"/>
    <col min="16130" max="16130" width="15.42578125" style="9" customWidth="1"/>
    <col min="16131" max="16131" width="0" style="9" hidden="1" customWidth="1"/>
    <col min="16132" max="16132" width="14.85546875" style="9" customWidth="1"/>
    <col min="16133" max="16133" width="8.85546875" style="9"/>
    <col min="16134" max="16134" width="9.140625" style="9" customWidth="1"/>
    <col min="16135" max="16383" width="8.85546875" style="9"/>
    <col min="16384" max="16384" width="8.85546875" style="9" customWidth="1"/>
  </cols>
  <sheetData>
    <row r="1" spans="1:11" ht="81.599999999999994" customHeight="1" x14ac:dyDescent="0.25">
      <c r="D1" s="96" t="s">
        <v>123</v>
      </c>
      <c r="E1" s="96"/>
      <c r="F1" s="96"/>
    </row>
    <row r="2" spans="1:11" ht="18" customHeight="1" x14ac:dyDescent="0.25">
      <c r="B2" s="102" t="s">
        <v>104</v>
      </c>
      <c r="C2" s="102"/>
      <c r="D2" s="102"/>
      <c r="E2" s="102"/>
      <c r="F2" s="102"/>
    </row>
    <row r="3" spans="1:11" ht="54" customHeight="1" x14ac:dyDescent="0.25">
      <c r="B3" s="103" t="s">
        <v>98</v>
      </c>
      <c r="C3" s="103"/>
      <c r="D3" s="103"/>
      <c r="E3" s="103"/>
      <c r="F3" s="103"/>
    </row>
    <row r="4" spans="1:11" ht="21" customHeight="1" x14ac:dyDescent="0.25">
      <c r="A4" s="98" t="s">
        <v>3</v>
      </c>
      <c r="B4" s="100" t="s">
        <v>4</v>
      </c>
      <c r="C4" s="100" t="s">
        <v>100</v>
      </c>
      <c r="D4" s="100"/>
      <c r="E4" s="100" t="s">
        <v>101</v>
      </c>
      <c r="F4" s="100"/>
    </row>
    <row r="5" spans="1:11" ht="20.45" customHeight="1" x14ac:dyDescent="0.25">
      <c r="A5" s="99"/>
      <c r="B5" s="100"/>
      <c r="C5" s="68" t="s">
        <v>61</v>
      </c>
      <c r="D5" s="68" t="s">
        <v>7</v>
      </c>
      <c r="E5" s="68" t="s">
        <v>61</v>
      </c>
      <c r="F5" s="68" t="s">
        <v>7</v>
      </c>
    </row>
    <row r="6" spans="1:11" ht="18" customHeight="1" x14ac:dyDescent="0.25">
      <c r="A6" s="20" t="s">
        <v>15</v>
      </c>
      <c r="B6" s="21" t="s">
        <v>16</v>
      </c>
      <c r="C6" s="84">
        <v>5301.1087227897997</v>
      </c>
      <c r="D6" s="79">
        <v>1552.1969999999999</v>
      </c>
      <c r="E6" s="84">
        <v>152383.815</v>
      </c>
      <c r="F6" s="71">
        <v>2376.81</v>
      </c>
    </row>
    <row r="7" spans="1:11" s="17" customFormat="1" ht="18" customHeight="1" x14ac:dyDescent="0.25">
      <c r="A7" s="20" t="s">
        <v>17</v>
      </c>
      <c r="B7" s="21" t="s">
        <v>18</v>
      </c>
      <c r="C7" s="89">
        <v>4049.5710030914302</v>
      </c>
      <c r="D7" s="79">
        <v>1185.739</v>
      </c>
      <c r="E7" s="84">
        <v>128889.185</v>
      </c>
      <c r="F7" s="71">
        <v>2010.3519999999999</v>
      </c>
    </row>
    <row r="8" spans="1:11" ht="18" customHeight="1" x14ac:dyDescent="0.25">
      <c r="A8" s="20" t="s">
        <v>19</v>
      </c>
      <c r="B8" s="21" t="s">
        <v>20</v>
      </c>
      <c r="C8" s="89">
        <v>3800.4430000000002</v>
      </c>
      <c r="D8" s="79">
        <v>1112.7940000000001</v>
      </c>
      <c r="E8" s="84">
        <v>124212.41899999999</v>
      </c>
      <c r="F8" s="71">
        <v>1937.4069999999999</v>
      </c>
    </row>
    <row r="9" spans="1:11" ht="18" customHeight="1" x14ac:dyDescent="0.25">
      <c r="A9" s="20" t="s">
        <v>21</v>
      </c>
      <c r="B9" s="22" t="s">
        <v>22</v>
      </c>
      <c r="C9" s="84">
        <v>156.61699999999999</v>
      </c>
      <c r="D9" s="79">
        <v>45.857999999999997</v>
      </c>
      <c r="E9" s="84">
        <v>2940.107</v>
      </c>
      <c r="F9" s="71">
        <v>45.857999999999997</v>
      </c>
    </row>
    <row r="10" spans="1:11" ht="18" hidden="1" customHeight="1" x14ac:dyDescent="0.25">
      <c r="A10" s="20"/>
      <c r="B10" s="22"/>
      <c r="C10" s="84">
        <v>0</v>
      </c>
      <c r="D10" s="79">
        <v>0</v>
      </c>
      <c r="E10" s="84">
        <v>0</v>
      </c>
      <c r="F10" s="71">
        <v>0</v>
      </c>
    </row>
    <row r="11" spans="1:11" ht="18" customHeight="1" x14ac:dyDescent="0.25">
      <c r="A11" s="20" t="s">
        <v>23</v>
      </c>
      <c r="B11" s="21" t="s">
        <v>25</v>
      </c>
      <c r="C11" s="84">
        <v>62.748553208958299</v>
      </c>
      <c r="D11" s="79">
        <v>18.373000000000001</v>
      </c>
      <c r="E11" s="84">
        <v>1177.954</v>
      </c>
      <c r="F11" s="71">
        <v>18.373000000000001</v>
      </c>
      <c r="H11" s="9" t="s">
        <v>14</v>
      </c>
    </row>
    <row r="12" spans="1:11" ht="20.45" customHeight="1" x14ac:dyDescent="0.25">
      <c r="A12" s="23" t="s">
        <v>24</v>
      </c>
      <c r="B12" s="24" t="s">
        <v>26</v>
      </c>
      <c r="C12" s="84">
        <v>29.762</v>
      </c>
      <c r="D12" s="79">
        <v>8.7140000000000004</v>
      </c>
      <c r="E12" s="84">
        <v>558.70500000000004</v>
      </c>
      <c r="F12" s="71">
        <v>8.7140000000000004</v>
      </c>
    </row>
    <row r="13" spans="1:11" ht="18" customHeight="1" x14ac:dyDescent="0.25">
      <c r="A13" s="20" t="s">
        <v>27</v>
      </c>
      <c r="B13" s="21" t="s">
        <v>28</v>
      </c>
      <c r="C13" s="84">
        <v>836.09900000000005</v>
      </c>
      <c r="D13" s="79">
        <v>244.815</v>
      </c>
      <c r="E13" s="84">
        <v>15695.763999999999</v>
      </c>
      <c r="F13" s="71">
        <v>244.815</v>
      </c>
      <c r="K13" s="9" t="s">
        <v>14</v>
      </c>
    </row>
    <row r="14" spans="1:11" ht="18" customHeight="1" x14ac:dyDescent="0.25">
      <c r="A14" s="20" t="s">
        <v>29</v>
      </c>
      <c r="B14" s="21" t="s">
        <v>30</v>
      </c>
      <c r="C14" s="84">
        <v>372.86503137023402</v>
      </c>
      <c r="D14" s="79">
        <v>109.17700000000001</v>
      </c>
      <c r="E14" s="84">
        <v>6999.65</v>
      </c>
      <c r="F14" s="71">
        <v>109.17699999999999</v>
      </c>
    </row>
    <row r="15" spans="1:11" ht="31.5" customHeight="1" x14ac:dyDescent="0.25">
      <c r="A15" s="20" t="s">
        <v>31</v>
      </c>
      <c r="B15" s="21" t="s">
        <v>97</v>
      </c>
      <c r="C15" s="84">
        <v>183.94200000000001</v>
      </c>
      <c r="D15" s="79">
        <v>53.859000000000002</v>
      </c>
      <c r="E15" s="84">
        <v>3453.0680000000002</v>
      </c>
      <c r="F15" s="71">
        <v>53.859000000000002</v>
      </c>
    </row>
    <row r="16" spans="1:11" ht="18" customHeight="1" x14ac:dyDescent="0.25">
      <c r="A16" s="20" t="s">
        <v>32</v>
      </c>
      <c r="B16" s="21" t="s">
        <v>33</v>
      </c>
      <c r="C16" s="84">
        <v>26.772802741252601</v>
      </c>
      <c r="D16" s="79">
        <v>7.8390000000000004</v>
      </c>
      <c r="E16" s="84">
        <v>502.59500000000003</v>
      </c>
      <c r="F16" s="71">
        <v>7.8390000000000004</v>
      </c>
    </row>
    <row r="17" spans="1:6" ht="18" customHeight="1" x14ac:dyDescent="0.25">
      <c r="A17" s="20" t="s">
        <v>34</v>
      </c>
      <c r="B17" s="21" t="s">
        <v>35</v>
      </c>
      <c r="C17" s="84">
        <v>162.15042171159399</v>
      </c>
      <c r="D17" s="79">
        <v>47.478999999999999</v>
      </c>
      <c r="E17" s="84">
        <v>3043.9870000000001</v>
      </c>
      <c r="F17" s="71">
        <v>47.478999999999999</v>
      </c>
    </row>
    <row r="18" spans="1:6" ht="18" customHeight="1" x14ac:dyDescent="0.25">
      <c r="A18" s="20" t="s">
        <v>36</v>
      </c>
      <c r="B18" s="21" t="s">
        <v>84</v>
      </c>
      <c r="C18" s="84">
        <v>42.5735334943219</v>
      </c>
      <c r="D18" s="79">
        <v>12.465999999999999</v>
      </c>
      <c r="E18" s="84">
        <v>799.21600000000001</v>
      </c>
      <c r="F18" s="71">
        <v>12.465999999999999</v>
      </c>
    </row>
    <row r="19" spans="1:6" ht="18" customHeight="1" x14ac:dyDescent="0.25">
      <c r="A19" s="20">
        <v>2</v>
      </c>
      <c r="B19" s="21" t="s">
        <v>85</v>
      </c>
      <c r="C19" s="84">
        <v>223.25585937491999</v>
      </c>
      <c r="D19" s="79">
        <v>65.370999999999995</v>
      </c>
      <c r="E19" s="84">
        <v>4191.0950000000003</v>
      </c>
      <c r="F19" s="71">
        <v>65.370999999999995</v>
      </c>
    </row>
    <row r="20" spans="1:6" ht="18" customHeight="1" x14ac:dyDescent="0.25">
      <c r="A20" s="20" t="s">
        <v>37</v>
      </c>
      <c r="B20" s="21" t="s">
        <v>58</v>
      </c>
      <c r="C20" s="84">
        <v>0</v>
      </c>
      <c r="D20" s="79">
        <v>0</v>
      </c>
      <c r="E20" s="84">
        <v>0</v>
      </c>
      <c r="F20" s="71">
        <v>0</v>
      </c>
    </row>
    <row r="21" spans="1:6" ht="18" customHeight="1" x14ac:dyDescent="0.25">
      <c r="A21" s="20" t="s">
        <v>38</v>
      </c>
      <c r="B21" s="21" t="s">
        <v>39</v>
      </c>
      <c r="C21" s="84">
        <v>0</v>
      </c>
      <c r="D21" s="79">
        <v>0</v>
      </c>
      <c r="E21" s="84">
        <v>0</v>
      </c>
      <c r="F21" s="71">
        <v>0</v>
      </c>
    </row>
    <row r="22" spans="1:6" s="17" customFormat="1" ht="18" customHeight="1" x14ac:dyDescent="0.25">
      <c r="A22" s="20" t="s">
        <v>40</v>
      </c>
      <c r="B22" s="21" t="s">
        <v>57</v>
      </c>
      <c r="C22" s="84">
        <v>5524.3645821647196</v>
      </c>
      <c r="D22" s="79">
        <v>1617.5684000000001</v>
      </c>
      <c r="E22" s="84">
        <v>156574.91</v>
      </c>
      <c r="F22" s="71">
        <v>2442.181</v>
      </c>
    </row>
    <row r="23" spans="1:6" ht="18" customHeight="1" x14ac:dyDescent="0.25">
      <c r="A23" s="20" t="s">
        <v>41</v>
      </c>
      <c r="B23" s="21" t="s">
        <v>42</v>
      </c>
      <c r="C23" s="84">
        <v>3800.4430000000002</v>
      </c>
      <c r="D23" s="79">
        <v>1112.7940000000001</v>
      </c>
      <c r="E23" s="84">
        <v>124212.41899999999</v>
      </c>
      <c r="F23" s="71">
        <v>1937.4069999999999</v>
      </c>
    </row>
    <row r="24" spans="1:6" ht="18" customHeight="1" x14ac:dyDescent="0.25">
      <c r="A24" s="20"/>
      <c r="B24" s="21" t="s">
        <v>88</v>
      </c>
      <c r="C24" s="85">
        <v>0.68794226995434304</v>
      </c>
      <c r="D24" s="80">
        <v>0.68794246969710804</v>
      </c>
      <c r="E24" s="85">
        <v>0.79330000000000001</v>
      </c>
      <c r="F24" s="88">
        <v>0.79300000000000004</v>
      </c>
    </row>
    <row r="25" spans="1:6" ht="18" customHeight="1" x14ac:dyDescent="0.25">
      <c r="A25" s="20" t="s">
        <v>43</v>
      </c>
      <c r="B25" s="21" t="s">
        <v>44</v>
      </c>
      <c r="C25" s="84">
        <v>1723.922</v>
      </c>
      <c r="D25" s="79">
        <v>504.77440000000001</v>
      </c>
      <c r="E25" s="84">
        <v>32362.491000000002</v>
      </c>
      <c r="F25" s="71">
        <v>504.77400000000011</v>
      </c>
    </row>
    <row r="26" spans="1:6" ht="18" customHeight="1" x14ac:dyDescent="0.25">
      <c r="A26" s="20"/>
      <c r="B26" s="21" t="s">
        <v>88</v>
      </c>
      <c r="C26" s="85">
        <v>0.31205773004565701</v>
      </c>
      <c r="D26" s="80">
        <v>0.31205753030289202</v>
      </c>
      <c r="E26" s="85">
        <v>0.20669999999999999</v>
      </c>
      <c r="F26" s="88">
        <v>0.20699999999999999</v>
      </c>
    </row>
    <row r="27" spans="1:6" ht="18" customHeight="1" x14ac:dyDescent="0.25">
      <c r="A27" s="20" t="s">
        <v>45</v>
      </c>
      <c r="B27" s="21" t="s">
        <v>46</v>
      </c>
      <c r="C27" s="84">
        <v>0</v>
      </c>
      <c r="D27" s="79">
        <v>0</v>
      </c>
      <c r="E27" s="84">
        <v>0</v>
      </c>
      <c r="F27" s="71">
        <v>0</v>
      </c>
    </row>
    <row r="28" spans="1:6" ht="18" customHeight="1" x14ac:dyDescent="0.25">
      <c r="A28" s="20" t="s">
        <v>47</v>
      </c>
      <c r="B28" s="21" t="s">
        <v>0</v>
      </c>
      <c r="C28" s="84">
        <v>0</v>
      </c>
      <c r="D28" s="79">
        <v>0</v>
      </c>
      <c r="E28" s="84">
        <v>0</v>
      </c>
      <c r="F28" s="71">
        <v>0</v>
      </c>
    </row>
    <row r="29" spans="1:6" ht="18" customHeight="1" x14ac:dyDescent="0.25">
      <c r="A29" s="20" t="s">
        <v>48</v>
      </c>
      <c r="B29" s="21" t="s">
        <v>91</v>
      </c>
      <c r="C29" s="84">
        <v>5524.3645821647196</v>
      </c>
      <c r="D29" s="81" t="s">
        <v>49</v>
      </c>
      <c r="E29" s="84">
        <v>156574.91</v>
      </c>
      <c r="F29" s="72" t="s">
        <v>49</v>
      </c>
    </row>
    <row r="30" spans="1:6" ht="18" customHeight="1" x14ac:dyDescent="0.25">
      <c r="A30" s="20" t="s">
        <v>50</v>
      </c>
      <c r="B30" s="21" t="s">
        <v>92</v>
      </c>
      <c r="C30" s="86" t="s">
        <v>49</v>
      </c>
      <c r="D30" s="82">
        <v>1617.5684000000001</v>
      </c>
      <c r="E30" s="86" t="s">
        <v>49</v>
      </c>
      <c r="F30" s="73">
        <v>2442.181</v>
      </c>
    </row>
    <row r="31" spans="1:6" ht="18" customHeight="1" x14ac:dyDescent="0.25">
      <c r="A31" s="20" t="s">
        <v>52</v>
      </c>
      <c r="B31" s="21" t="s">
        <v>2</v>
      </c>
      <c r="C31" s="86" t="s">
        <v>49</v>
      </c>
      <c r="D31" s="82">
        <v>323.51368000000002</v>
      </c>
      <c r="E31" s="86" t="s">
        <v>49</v>
      </c>
      <c r="F31" s="73">
        <v>488.43619999999999</v>
      </c>
    </row>
    <row r="32" spans="1:6" s="35" customFormat="1" ht="18" customHeight="1" x14ac:dyDescent="0.25">
      <c r="A32" s="20" t="s">
        <v>53</v>
      </c>
      <c r="B32" s="21" t="s">
        <v>93</v>
      </c>
      <c r="C32" s="86" t="s">
        <v>49</v>
      </c>
      <c r="D32" s="83">
        <v>1941.0820799999999</v>
      </c>
      <c r="E32" s="86" t="s">
        <v>49</v>
      </c>
      <c r="F32" s="74">
        <v>2930.6170000000002</v>
      </c>
    </row>
    <row r="33" spans="1:6" ht="36.6" customHeight="1" x14ac:dyDescent="0.25">
      <c r="A33" s="20" t="s">
        <v>55</v>
      </c>
      <c r="B33" s="21" t="s">
        <v>83</v>
      </c>
      <c r="C33" s="87">
        <v>3415.2269999999999</v>
      </c>
      <c r="D33" s="38" t="s">
        <v>49</v>
      </c>
      <c r="E33" s="87">
        <v>64112.722999999998</v>
      </c>
      <c r="F33" s="38" t="s">
        <v>49</v>
      </c>
    </row>
    <row r="34" spans="1:6" ht="40.5" hidden="1" customHeight="1" x14ac:dyDescent="0.25">
      <c r="A34" s="13"/>
      <c r="B34" s="10" t="s">
        <v>8</v>
      </c>
      <c r="C34" s="69"/>
      <c r="D34" s="70"/>
      <c r="E34" s="16"/>
    </row>
    <row r="35" spans="1:6" ht="1.35" hidden="1" customHeight="1" x14ac:dyDescent="0.25">
      <c r="A35" s="13" t="s">
        <v>9</v>
      </c>
      <c r="B35" s="10" t="s">
        <v>10</v>
      </c>
      <c r="C35" s="11"/>
      <c r="D35" s="12"/>
      <c r="E35" s="16"/>
    </row>
    <row r="36" spans="1:6" ht="9.6" hidden="1" customHeight="1" x14ac:dyDescent="0.25">
      <c r="A36" s="13" t="s">
        <v>11</v>
      </c>
      <c r="B36" s="10" t="s">
        <v>12</v>
      </c>
      <c r="C36" s="11"/>
      <c r="D36" s="12"/>
      <c r="E36" s="18" t="e">
        <f>#REF!+#REF!+#REF!+#REF!</f>
        <v>#REF!</v>
      </c>
    </row>
    <row r="37" spans="1:6" s="19" customFormat="1" ht="87" customHeight="1" x14ac:dyDescent="0.3">
      <c r="A37" s="101" t="s">
        <v>114</v>
      </c>
      <c r="B37" s="101"/>
      <c r="C37" s="101"/>
      <c r="D37" s="101"/>
      <c r="E37" s="101"/>
      <c r="F37" s="101"/>
    </row>
    <row r="38" spans="1:6" ht="74.099999999999994" customHeight="1" x14ac:dyDescent="0.3">
      <c r="A38" s="101" t="s">
        <v>112</v>
      </c>
      <c r="B38" s="101"/>
      <c r="C38" s="101"/>
      <c r="D38" s="101"/>
      <c r="E38" s="101"/>
      <c r="F38" s="101"/>
    </row>
    <row r="39" spans="1:6" x14ac:dyDescent="0.25">
      <c r="B39" s="14"/>
      <c r="C39" s="97"/>
      <c r="D39" s="97"/>
    </row>
    <row r="40" spans="1:6" x14ac:dyDescent="0.25">
      <c r="B40" s="15"/>
    </row>
  </sheetData>
  <mergeCells count="10">
    <mergeCell ref="D1:F1"/>
    <mergeCell ref="C39:D39"/>
    <mergeCell ref="A4:A5"/>
    <mergeCell ref="B4:B5"/>
    <mergeCell ref="C4:D4"/>
    <mergeCell ref="A37:F37"/>
    <mergeCell ref="A38:F38"/>
    <mergeCell ref="E4:F4"/>
    <mergeCell ref="B2:F2"/>
    <mergeCell ref="B3:F3"/>
  </mergeCells>
  <printOptions horizontalCentered="1"/>
  <pageMargins left="0.25" right="0.25" top="0.75" bottom="0.75" header="0.3" footer="0.3"/>
  <pageSetup paperSize="9" scale="82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8"/>
  <sheetViews>
    <sheetView zoomScaleNormal="100" workbookViewId="0">
      <selection activeCell="I2" sqref="I2"/>
    </sheetView>
  </sheetViews>
  <sheetFormatPr defaultRowHeight="15" x14ac:dyDescent="0.25"/>
  <cols>
    <col min="1" max="1" width="6" style="9" customWidth="1"/>
    <col min="2" max="2" width="53.5703125" style="9" customWidth="1"/>
    <col min="3" max="3" width="19.5703125" style="9" hidden="1" customWidth="1"/>
    <col min="4" max="4" width="0.140625" style="9" hidden="1" customWidth="1"/>
    <col min="5" max="5" width="16.7109375" style="65" customWidth="1"/>
    <col min="6" max="6" width="15.42578125" style="65" customWidth="1"/>
    <col min="7" max="7" width="15.5703125" style="9" customWidth="1"/>
    <col min="8" max="8" width="15.42578125" style="9" customWidth="1"/>
    <col min="9" max="257" width="8.85546875" style="9"/>
    <col min="258" max="258" width="7.85546875" style="9" customWidth="1"/>
    <col min="259" max="259" width="56.85546875" style="9" customWidth="1"/>
    <col min="260" max="260" width="15.42578125" style="9" customWidth="1"/>
    <col min="261" max="261" width="0" style="9" hidden="1" customWidth="1"/>
    <col min="262" max="262" width="14.85546875" style="9" customWidth="1"/>
    <col min="263" max="263" width="8.85546875" style="9"/>
    <col min="264" max="264" width="9.140625" style="9" customWidth="1"/>
    <col min="265" max="513" width="8.85546875" style="9"/>
    <col min="514" max="514" width="7.85546875" style="9" customWidth="1"/>
    <col min="515" max="515" width="56.85546875" style="9" customWidth="1"/>
    <col min="516" max="516" width="15.42578125" style="9" customWidth="1"/>
    <col min="517" max="517" width="0" style="9" hidden="1" customWidth="1"/>
    <col min="518" max="518" width="14.85546875" style="9" customWidth="1"/>
    <col min="519" max="519" width="8.85546875" style="9"/>
    <col min="520" max="520" width="9.140625" style="9" customWidth="1"/>
    <col min="521" max="769" width="8.85546875" style="9"/>
    <col min="770" max="770" width="7.85546875" style="9" customWidth="1"/>
    <col min="771" max="771" width="56.85546875" style="9" customWidth="1"/>
    <col min="772" max="772" width="15.42578125" style="9" customWidth="1"/>
    <col min="773" max="773" width="0" style="9" hidden="1" customWidth="1"/>
    <col min="774" max="774" width="14.85546875" style="9" customWidth="1"/>
    <col min="775" max="775" width="8.85546875" style="9"/>
    <col min="776" max="776" width="9.140625" style="9" customWidth="1"/>
    <col min="777" max="1025" width="8.85546875" style="9"/>
    <col min="1026" max="1026" width="7.85546875" style="9" customWidth="1"/>
    <col min="1027" max="1027" width="56.85546875" style="9" customWidth="1"/>
    <col min="1028" max="1028" width="15.42578125" style="9" customWidth="1"/>
    <col min="1029" max="1029" width="0" style="9" hidden="1" customWidth="1"/>
    <col min="1030" max="1030" width="14.85546875" style="9" customWidth="1"/>
    <col min="1031" max="1031" width="8.85546875" style="9"/>
    <col min="1032" max="1032" width="9.140625" style="9" customWidth="1"/>
    <col min="1033" max="1281" width="8.85546875" style="9"/>
    <col min="1282" max="1282" width="7.85546875" style="9" customWidth="1"/>
    <col min="1283" max="1283" width="56.85546875" style="9" customWidth="1"/>
    <col min="1284" max="1284" width="15.42578125" style="9" customWidth="1"/>
    <col min="1285" max="1285" width="0" style="9" hidden="1" customWidth="1"/>
    <col min="1286" max="1286" width="14.85546875" style="9" customWidth="1"/>
    <col min="1287" max="1287" width="8.85546875" style="9"/>
    <col min="1288" max="1288" width="9.140625" style="9" customWidth="1"/>
    <col min="1289" max="1537" width="8.85546875" style="9"/>
    <col min="1538" max="1538" width="7.85546875" style="9" customWidth="1"/>
    <col min="1539" max="1539" width="56.85546875" style="9" customWidth="1"/>
    <col min="1540" max="1540" width="15.42578125" style="9" customWidth="1"/>
    <col min="1541" max="1541" width="0" style="9" hidden="1" customWidth="1"/>
    <col min="1542" max="1542" width="14.85546875" style="9" customWidth="1"/>
    <col min="1543" max="1543" width="8.85546875" style="9"/>
    <col min="1544" max="1544" width="9.140625" style="9" customWidth="1"/>
    <col min="1545" max="1793" width="8.85546875" style="9"/>
    <col min="1794" max="1794" width="7.85546875" style="9" customWidth="1"/>
    <col min="1795" max="1795" width="56.85546875" style="9" customWidth="1"/>
    <col min="1796" max="1796" width="15.42578125" style="9" customWidth="1"/>
    <col min="1797" max="1797" width="0" style="9" hidden="1" customWidth="1"/>
    <col min="1798" max="1798" width="14.85546875" style="9" customWidth="1"/>
    <col min="1799" max="1799" width="8.85546875" style="9"/>
    <col min="1800" max="1800" width="9.140625" style="9" customWidth="1"/>
    <col min="1801" max="2049" width="8.85546875" style="9"/>
    <col min="2050" max="2050" width="7.85546875" style="9" customWidth="1"/>
    <col min="2051" max="2051" width="56.85546875" style="9" customWidth="1"/>
    <col min="2052" max="2052" width="15.42578125" style="9" customWidth="1"/>
    <col min="2053" max="2053" width="0" style="9" hidden="1" customWidth="1"/>
    <col min="2054" max="2054" width="14.85546875" style="9" customWidth="1"/>
    <col min="2055" max="2055" width="8.85546875" style="9"/>
    <col min="2056" max="2056" width="9.140625" style="9" customWidth="1"/>
    <col min="2057" max="2305" width="8.85546875" style="9"/>
    <col min="2306" max="2306" width="7.85546875" style="9" customWidth="1"/>
    <col min="2307" max="2307" width="56.85546875" style="9" customWidth="1"/>
    <col min="2308" max="2308" width="15.42578125" style="9" customWidth="1"/>
    <col min="2309" max="2309" width="0" style="9" hidden="1" customWidth="1"/>
    <col min="2310" max="2310" width="14.85546875" style="9" customWidth="1"/>
    <col min="2311" max="2311" width="8.85546875" style="9"/>
    <col min="2312" max="2312" width="9.140625" style="9" customWidth="1"/>
    <col min="2313" max="2561" width="8.85546875" style="9"/>
    <col min="2562" max="2562" width="7.85546875" style="9" customWidth="1"/>
    <col min="2563" max="2563" width="56.85546875" style="9" customWidth="1"/>
    <col min="2564" max="2564" width="15.42578125" style="9" customWidth="1"/>
    <col min="2565" max="2565" width="0" style="9" hidden="1" customWidth="1"/>
    <col min="2566" max="2566" width="14.85546875" style="9" customWidth="1"/>
    <col min="2567" max="2567" width="8.85546875" style="9"/>
    <col min="2568" max="2568" width="9.140625" style="9" customWidth="1"/>
    <col min="2569" max="2817" width="8.85546875" style="9"/>
    <col min="2818" max="2818" width="7.85546875" style="9" customWidth="1"/>
    <col min="2819" max="2819" width="56.85546875" style="9" customWidth="1"/>
    <col min="2820" max="2820" width="15.42578125" style="9" customWidth="1"/>
    <col min="2821" max="2821" width="0" style="9" hidden="1" customWidth="1"/>
    <col min="2822" max="2822" width="14.85546875" style="9" customWidth="1"/>
    <col min="2823" max="2823" width="8.85546875" style="9"/>
    <col min="2824" max="2824" width="9.140625" style="9" customWidth="1"/>
    <col min="2825" max="3073" width="8.85546875" style="9"/>
    <col min="3074" max="3074" width="7.85546875" style="9" customWidth="1"/>
    <col min="3075" max="3075" width="56.85546875" style="9" customWidth="1"/>
    <col min="3076" max="3076" width="15.42578125" style="9" customWidth="1"/>
    <col min="3077" max="3077" width="0" style="9" hidden="1" customWidth="1"/>
    <col min="3078" max="3078" width="14.85546875" style="9" customWidth="1"/>
    <col min="3079" max="3079" width="8.85546875" style="9"/>
    <col min="3080" max="3080" width="9.140625" style="9" customWidth="1"/>
    <col min="3081" max="3329" width="8.85546875" style="9"/>
    <col min="3330" max="3330" width="7.85546875" style="9" customWidth="1"/>
    <col min="3331" max="3331" width="56.85546875" style="9" customWidth="1"/>
    <col min="3332" max="3332" width="15.42578125" style="9" customWidth="1"/>
    <col min="3333" max="3333" width="0" style="9" hidden="1" customWidth="1"/>
    <col min="3334" max="3334" width="14.85546875" style="9" customWidth="1"/>
    <col min="3335" max="3335" width="8.85546875" style="9"/>
    <col min="3336" max="3336" width="9.140625" style="9" customWidth="1"/>
    <col min="3337" max="3585" width="8.85546875" style="9"/>
    <col min="3586" max="3586" width="7.85546875" style="9" customWidth="1"/>
    <col min="3587" max="3587" width="56.85546875" style="9" customWidth="1"/>
    <col min="3588" max="3588" width="15.42578125" style="9" customWidth="1"/>
    <col min="3589" max="3589" width="0" style="9" hidden="1" customWidth="1"/>
    <col min="3590" max="3590" width="14.85546875" style="9" customWidth="1"/>
    <col min="3591" max="3591" width="8.85546875" style="9"/>
    <col min="3592" max="3592" width="9.140625" style="9" customWidth="1"/>
    <col min="3593" max="3841" width="8.85546875" style="9"/>
    <col min="3842" max="3842" width="7.85546875" style="9" customWidth="1"/>
    <col min="3843" max="3843" width="56.85546875" style="9" customWidth="1"/>
    <col min="3844" max="3844" width="15.42578125" style="9" customWidth="1"/>
    <col min="3845" max="3845" width="0" style="9" hidden="1" customWidth="1"/>
    <col min="3846" max="3846" width="14.85546875" style="9" customWidth="1"/>
    <col min="3847" max="3847" width="8.85546875" style="9"/>
    <col min="3848" max="3848" width="9.140625" style="9" customWidth="1"/>
    <col min="3849" max="4097" width="8.85546875" style="9"/>
    <col min="4098" max="4098" width="7.85546875" style="9" customWidth="1"/>
    <col min="4099" max="4099" width="56.85546875" style="9" customWidth="1"/>
    <col min="4100" max="4100" width="15.42578125" style="9" customWidth="1"/>
    <col min="4101" max="4101" width="0" style="9" hidden="1" customWidth="1"/>
    <col min="4102" max="4102" width="14.85546875" style="9" customWidth="1"/>
    <col min="4103" max="4103" width="8.85546875" style="9"/>
    <col min="4104" max="4104" width="9.140625" style="9" customWidth="1"/>
    <col min="4105" max="4353" width="8.85546875" style="9"/>
    <col min="4354" max="4354" width="7.85546875" style="9" customWidth="1"/>
    <col min="4355" max="4355" width="56.85546875" style="9" customWidth="1"/>
    <col min="4356" max="4356" width="15.42578125" style="9" customWidth="1"/>
    <col min="4357" max="4357" width="0" style="9" hidden="1" customWidth="1"/>
    <col min="4358" max="4358" width="14.85546875" style="9" customWidth="1"/>
    <col min="4359" max="4359" width="8.85546875" style="9"/>
    <col min="4360" max="4360" width="9.140625" style="9" customWidth="1"/>
    <col min="4361" max="4609" width="8.85546875" style="9"/>
    <col min="4610" max="4610" width="7.85546875" style="9" customWidth="1"/>
    <col min="4611" max="4611" width="56.85546875" style="9" customWidth="1"/>
    <col min="4612" max="4612" width="15.42578125" style="9" customWidth="1"/>
    <col min="4613" max="4613" width="0" style="9" hidden="1" customWidth="1"/>
    <col min="4614" max="4614" width="14.85546875" style="9" customWidth="1"/>
    <col min="4615" max="4615" width="8.85546875" style="9"/>
    <col min="4616" max="4616" width="9.140625" style="9" customWidth="1"/>
    <col min="4617" max="4865" width="8.85546875" style="9"/>
    <col min="4866" max="4866" width="7.85546875" style="9" customWidth="1"/>
    <col min="4867" max="4867" width="56.85546875" style="9" customWidth="1"/>
    <col min="4868" max="4868" width="15.42578125" style="9" customWidth="1"/>
    <col min="4869" max="4869" width="0" style="9" hidden="1" customWidth="1"/>
    <col min="4870" max="4870" width="14.85546875" style="9" customWidth="1"/>
    <col min="4871" max="4871" width="8.85546875" style="9"/>
    <col min="4872" max="4872" width="9.140625" style="9" customWidth="1"/>
    <col min="4873" max="5121" width="8.85546875" style="9"/>
    <col min="5122" max="5122" width="7.85546875" style="9" customWidth="1"/>
    <col min="5123" max="5123" width="56.85546875" style="9" customWidth="1"/>
    <col min="5124" max="5124" width="15.42578125" style="9" customWidth="1"/>
    <col min="5125" max="5125" width="0" style="9" hidden="1" customWidth="1"/>
    <col min="5126" max="5126" width="14.85546875" style="9" customWidth="1"/>
    <col min="5127" max="5127" width="8.85546875" style="9"/>
    <col min="5128" max="5128" width="9.140625" style="9" customWidth="1"/>
    <col min="5129" max="5377" width="8.85546875" style="9"/>
    <col min="5378" max="5378" width="7.85546875" style="9" customWidth="1"/>
    <col min="5379" max="5379" width="56.85546875" style="9" customWidth="1"/>
    <col min="5380" max="5380" width="15.42578125" style="9" customWidth="1"/>
    <col min="5381" max="5381" width="0" style="9" hidden="1" customWidth="1"/>
    <col min="5382" max="5382" width="14.85546875" style="9" customWidth="1"/>
    <col min="5383" max="5383" width="8.85546875" style="9"/>
    <col min="5384" max="5384" width="9.140625" style="9" customWidth="1"/>
    <col min="5385" max="5633" width="8.85546875" style="9"/>
    <col min="5634" max="5634" width="7.85546875" style="9" customWidth="1"/>
    <col min="5635" max="5635" width="56.85546875" style="9" customWidth="1"/>
    <col min="5636" max="5636" width="15.42578125" style="9" customWidth="1"/>
    <col min="5637" max="5637" width="0" style="9" hidden="1" customWidth="1"/>
    <col min="5638" max="5638" width="14.85546875" style="9" customWidth="1"/>
    <col min="5639" max="5639" width="8.85546875" style="9"/>
    <col min="5640" max="5640" width="9.140625" style="9" customWidth="1"/>
    <col min="5641" max="5889" width="8.85546875" style="9"/>
    <col min="5890" max="5890" width="7.85546875" style="9" customWidth="1"/>
    <col min="5891" max="5891" width="56.85546875" style="9" customWidth="1"/>
    <col min="5892" max="5892" width="15.42578125" style="9" customWidth="1"/>
    <col min="5893" max="5893" width="0" style="9" hidden="1" customWidth="1"/>
    <col min="5894" max="5894" width="14.85546875" style="9" customWidth="1"/>
    <col min="5895" max="5895" width="8.85546875" style="9"/>
    <col min="5896" max="5896" width="9.140625" style="9" customWidth="1"/>
    <col min="5897" max="6145" width="8.85546875" style="9"/>
    <col min="6146" max="6146" width="7.85546875" style="9" customWidth="1"/>
    <col min="6147" max="6147" width="56.85546875" style="9" customWidth="1"/>
    <col min="6148" max="6148" width="15.42578125" style="9" customWidth="1"/>
    <col min="6149" max="6149" width="0" style="9" hidden="1" customWidth="1"/>
    <col min="6150" max="6150" width="14.85546875" style="9" customWidth="1"/>
    <col min="6151" max="6151" width="8.85546875" style="9"/>
    <col min="6152" max="6152" width="9.140625" style="9" customWidth="1"/>
    <col min="6153" max="6401" width="8.85546875" style="9"/>
    <col min="6402" max="6402" width="7.85546875" style="9" customWidth="1"/>
    <col min="6403" max="6403" width="56.85546875" style="9" customWidth="1"/>
    <col min="6404" max="6404" width="15.42578125" style="9" customWidth="1"/>
    <col min="6405" max="6405" width="0" style="9" hidden="1" customWidth="1"/>
    <col min="6406" max="6406" width="14.85546875" style="9" customWidth="1"/>
    <col min="6407" max="6407" width="8.85546875" style="9"/>
    <col min="6408" max="6408" width="9.140625" style="9" customWidth="1"/>
    <col min="6409" max="6657" width="8.85546875" style="9"/>
    <col min="6658" max="6658" width="7.85546875" style="9" customWidth="1"/>
    <col min="6659" max="6659" width="56.85546875" style="9" customWidth="1"/>
    <col min="6660" max="6660" width="15.42578125" style="9" customWidth="1"/>
    <col min="6661" max="6661" width="0" style="9" hidden="1" customWidth="1"/>
    <col min="6662" max="6662" width="14.85546875" style="9" customWidth="1"/>
    <col min="6663" max="6663" width="8.85546875" style="9"/>
    <col min="6664" max="6664" width="9.140625" style="9" customWidth="1"/>
    <col min="6665" max="6913" width="8.85546875" style="9"/>
    <col min="6914" max="6914" width="7.85546875" style="9" customWidth="1"/>
    <col min="6915" max="6915" width="56.85546875" style="9" customWidth="1"/>
    <col min="6916" max="6916" width="15.42578125" style="9" customWidth="1"/>
    <col min="6917" max="6917" width="0" style="9" hidden="1" customWidth="1"/>
    <col min="6918" max="6918" width="14.85546875" style="9" customWidth="1"/>
    <col min="6919" max="6919" width="8.85546875" style="9"/>
    <col min="6920" max="6920" width="9.140625" style="9" customWidth="1"/>
    <col min="6921" max="7169" width="8.85546875" style="9"/>
    <col min="7170" max="7170" width="7.85546875" style="9" customWidth="1"/>
    <col min="7171" max="7171" width="56.85546875" style="9" customWidth="1"/>
    <col min="7172" max="7172" width="15.42578125" style="9" customWidth="1"/>
    <col min="7173" max="7173" width="0" style="9" hidden="1" customWidth="1"/>
    <col min="7174" max="7174" width="14.85546875" style="9" customWidth="1"/>
    <col min="7175" max="7175" width="8.85546875" style="9"/>
    <col min="7176" max="7176" width="9.140625" style="9" customWidth="1"/>
    <col min="7177" max="7425" width="8.85546875" style="9"/>
    <col min="7426" max="7426" width="7.85546875" style="9" customWidth="1"/>
    <col min="7427" max="7427" width="56.85546875" style="9" customWidth="1"/>
    <col min="7428" max="7428" width="15.42578125" style="9" customWidth="1"/>
    <col min="7429" max="7429" width="0" style="9" hidden="1" customWidth="1"/>
    <col min="7430" max="7430" width="14.85546875" style="9" customWidth="1"/>
    <col min="7431" max="7431" width="8.85546875" style="9"/>
    <col min="7432" max="7432" width="9.140625" style="9" customWidth="1"/>
    <col min="7433" max="7681" width="8.85546875" style="9"/>
    <col min="7682" max="7682" width="7.85546875" style="9" customWidth="1"/>
    <col min="7683" max="7683" width="56.85546875" style="9" customWidth="1"/>
    <col min="7684" max="7684" width="15.42578125" style="9" customWidth="1"/>
    <col min="7685" max="7685" width="0" style="9" hidden="1" customWidth="1"/>
    <col min="7686" max="7686" width="14.85546875" style="9" customWidth="1"/>
    <col min="7687" max="7687" width="8.85546875" style="9"/>
    <col min="7688" max="7688" width="9.140625" style="9" customWidth="1"/>
    <col min="7689" max="7937" width="8.85546875" style="9"/>
    <col min="7938" max="7938" width="7.85546875" style="9" customWidth="1"/>
    <col min="7939" max="7939" width="56.85546875" style="9" customWidth="1"/>
    <col min="7940" max="7940" width="15.42578125" style="9" customWidth="1"/>
    <col min="7941" max="7941" width="0" style="9" hidden="1" customWidth="1"/>
    <col min="7942" max="7942" width="14.85546875" style="9" customWidth="1"/>
    <col min="7943" max="7943" width="8.85546875" style="9"/>
    <col min="7944" max="7944" width="9.140625" style="9" customWidth="1"/>
    <col min="7945" max="8193" width="8.85546875" style="9"/>
    <col min="8194" max="8194" width="7.85546875" style="9" customWidth="1"/>
    <col min="8195" max="8195" width="56.85546875" style="9" customWidth="1"/>
    <col min="8196" max="8196" width="15.42578125" style="9" customWidth="1"/>
    <col min="8197" max="8197" width="0" style="9" hidden="1" customWidth="1"/>
    <col min="8198" max="8198" width="14.85546875" style="9" customWidth="1"/>
    <col min="8199" max="8199" width="8.85546875" style="9"/>
    <col min="8200" max="8200" width="9.140625" style="9" customWidth="1"/>
    <col min="8201" max="8449" width="8.85546875" style="9"/>
    <col min="8450" max="8450" width="7.85546875" style="9" customWidth="1"/>
    <col min="8451" max="8451" width="56.85546875" style="9" customWidth="1"/>
    <col min="8452" max="8452" width="15.42578125" style="9" customWidth="1"/>
    <col min="8453" max="8453" width="0" style="9" hidden="1" customWidth="1"/>
    <col min="8454" max="8454" width="14.85546875" style="9" customWidth="1"/>
    <col min="8455" max="8455" width="8.85546875" style="9"/>
    <col min="8456" max="8456" width="9.140625" style="9" customWidth="1"/>
    <col min="8457" max="8705" width="8.85546875" style="9"/>
    <col min="8706" max="8706" width="7.85546875" style="9" customWidth="1"/>
    <col min="8707" max="8707" width="56.85546875" style="9" customWidth="1"/>
    <col min="8708" max="8708" width="15.42578125" style="9" customWidth="1"/>
    <col min="8709" max="8709" width="0" style="9" hidden="1" customWidth="1"/>
    <col min="8710" max="8710" width="14.85546875" style="9" customWidth="1"/>
    <col min="8711" max="8711" width="8.85546875" style="9"/>
    <col min="8712" max="8712" width="9.140625" style="9" customWidth="1"/>
    <col min="8713" max="8961" width="8.85546875" style="9"/>
    <col min="8962" max="8962" width="7.85546875" style="9" customWidth="1"/>
    <col min="8963" max="8963" width="56.85546875" style="9" customWidth="1"/>
    <col min="8964" max="8964" width="15.42578125" style="9" customWidth="1"/>
    <col min="8965" max="8965" width="0" style="9" hidden="1" customWidth="1"/>
    <col min="8966" max="8966" width="14.85546875" style="9" customWidth="1"/>
    <col min="8967" max="8967" width="8.85546875" style="9"/>
    <col min="8968" max="8968" width="9.140625" style="9" customWidth="1"/>
    <col min="8969" max="9217" width="8.85546875" style="9"/>
    <col min="9218" max="9218" width="7.85546875" style="9" customWidth="1"/>
    <col min="9219" max="9219" width="56.85546875" style="9" customWidth="1"/>
    <col min="9220" max="9220" width="15.42578125" style="9" customWidth="1"/>
    <col min="9221" max="9221" width="0" style="9" hidden="1" customWidth="1"/>
    <col min="9222" max="9222" width="14.85546875" style="9" customWidth="1"/>
    <col min="9223" max="9223" width="8.85546875" style="9"/>
    <col min="9224" max="9224" width="9.140625" style="9" customWidth="1"/>
    <col min="9225" max="9473" width="8.85546875" style="9"/>
    <col min="9474" max="9474" width="7.85546875" style="9" customWidth="1"/>
    <col min="9475" max="9475" width="56.85546875" style="9" customWidth="1"/>
    <col min="9476" max="9476" width="15.42578125" style="9" customWidth="1"/>
    <col min="9477" max="9477" width="0" style="9" hidden="1" customWidth="1"/>
    <col min="9478" max="9478" width="14.85546875" style="9" customWidth="1"/>
    <col min="9479" max="9479" width="8.85546875" style="9"/>
    <col min="9480" max="9480" width="9.140625" style="9" customWidth="1"/>
    <col min="9481" max="9729" width="8.85546875" style="9"/>
    <col min="9730" max="9730" width="7.85546875" style="9" customWidth="1"/>
    <col min="9731" max="9731" width="56.85546875" style="9" customWidth="1"/>
    <col min="9732" max="9732" width="15.42578125" style="9" customWidth="1"/>
    <col min="9733" max="9733" width="0" style="9" hidden="1" customWidth="1"/>
    <col min="9734" max="9734" width="14.85546875" style="9" customWidth="1"/>
    <col min="9735" max="9735" width="8.85546875" style="9"/>
    <col min="9736" max="9736" width="9.140625" style="9" customWidth="1"/>
    <col min="9737" max="9985" width="8.85546875" style="9"/>
    <col min="9986" max="9986" width="7.85546875" style="9" customWidth="1"/>
    <col min="9987" max="9987" width="56.85546875" style="9" customWidth="1"/>
    <col min="9988" max="9988" width="15.42578125" style="9" customWidth="1"/>
    <col min="9989" max="9989" width="0" style="9" hidden="1" customWidth="1"/>
    <col min="9990" max="9990" width="14.85546875" style="9" customWidth="1"/>
    <col min="9991" max="9991" width="8.85546875" style="9"/>
    <col min="9992" max="9992" width="9.140625" style="9" customWidth="1"/>
    <col min="9993" max="10241" width="8.85546875" style="9"/>
    <col min="10242" max="10242" width="7.85546875" style="9" customWidth="1"/>
    <col min="10243" max="10243" width="56.85546875" style="9" customWidth="1"/>
    <col min="10244" max="10244" width="15.42578125" style="9" customWidth="1"/>
    <col min="10245" max="10245" width="0" style="9" hidden="1" customWidth="1"/>
    <col min="10246" max="10246" width="14.85546875" style="9" customWidth="1"/>
    <col min="10247" max="10247" width="8.85546875" style="9"/>
    <col min="10248" max="10248" width="9.140625" style="9" customWidth="1"/>
    <col min="10249" max="10497" width="8.85546875" style="9"/>
    <col min="10498" max="10498" width="7.85546875" style="9" customWidth="1"/>
    <col min="10499" max="10499" width="56.85546875" style="9" customWidth="1"/>
    <col min="10500" max="10500" width="15.42578125" style="9" customWidth="1"/>
    <col min="10501" max="10501" width="0" style="9" hidden="1" customWidth="1"/>
    <col min="10502" max="10502" width="14.85546875" style="9" customWidth="1"/>
    <col min="10503" max="10503" width="8.85546875" style="9"/>
    <col min="10504" max="10504" width="9.140625" style="9" customWidth="1"/>
    <col min="10505" max="10753" width="8.85546875" style="9"/>
    <col min="10754" max="10754" width="7.85546875" style="9" customWidth="1"/>
    <col min="10755" max="10755" width="56.85546875" style="9" customWidth="1"/>
    <col min="10756" max="10756" width="15.42578125" style="9" customWidth="1"/>
    <col min="10757" max="10757" width="0" style="9" hidden="1" customWidth="1"/>
    <col min="10758" max="10758" width="14.85546875" style="9" customWidth="1"/>
    <col min="10759" max="10759" width="8.85546875" style="9"/>
    <col min="10760" max="10760" width="9.140625" style="9" customWidth="1"/>
    <col min="10761" max="11009" width="8.85546875" style="9"/>
    <col min="11010" max="11010" width="7.85546875" style="9" customWidth="1"/>
    <col min="11011" max="11011" width="56.85546875" style="9" customWidth="1"/>
    <col min="11012" max="11012" width="15.42578125" style="9" customWidth="1"/>
    <col min="11013" max="11013" width="0" style="9" hidden="1" customWidth="1"/>
    <col min="11014" max="11014" width="14.85546875" style="9" customWidth="1"/>
    <col min="11015" max="11015" width="8.85546875" style="9"/>
    <col min="11016" max="11016" width="9.140625" style="9" customWidth="1"/>
    <col min="11017" max="11265" width="8.85546875" style="9"/>
    <col min="11266" max="11266" width="7.85546875" style="9" customWidth="1"/>
    <col min="11267" max="11267" width="56.85546875" style="9" customWidth="1"/>
    <col min="11268" max="11268" width="15.42578125" style="9" customWidth="1"/>
    <col min="11269" max="11269" width="0" style="9" hidden="1" customWidth="1"/>
    <col min="11270" max="11270" width="14.85546875" style="9" customWidth="1"/>
    <col min="11271" max="11271" width="8.85546875" style="9"/>
    <col min="11272" max="11272" width="9.140625" style="9" customWidth="1"/>
    <col min="11273" max="11521" width="8.85546875" style="9"/>
    <col min="11522" max="11522" width="7.85546875" style="9" customWidth="1"/>
    <col min="11523" max="11523" width="56.85546875" style="9" customWidth="1"/>
    <col min="11524" max="11524" width="15.42578125" style="9" customWidth="1"/>
    <col min="11525" max="11525" width="0" style="9" hidden="1" customWidth="1"/>
    <col min="11526" max="11526" width="14.85546875" style="9" customWidth="1"/>
    <col min="11527" max="11527" width="8.85546875" style="9"/>
    <col min="11528" max="11528" width="9.140625" style="9" customWidth="1"/>
    <col min="11529" max="11777" width="8.85546875" style="9"/>
    <col min="11778" max="11778" width="7.85546875" style="9" customWidth="1"/>
    <col min="11779" max="11779" width="56.85546875" style="9" customWidth="1"/>
    <col min="11780" max="11780" width="15.42578125" style="9" customWidth="1"/>
    <col min="11781" max="11781" width="0" style="9" hidden="1" customWidth="1"/>
    <col min="11782" max="11782" width="14.85546875" style="9" customWidth="1"/>
    <col min="11783" max="11783" width="8.85546875" style="9"/>
    <col min="11784" max="11784" width="9.140625" style="9" customWidth="1"/>
    <col min="11785" max="12033" width="8.85546875" style="9"/>
    <col min="12034" max="12034" width="7.85546875" style="9" customWidth="1"/>
    <col min="12035" max="12035" width="56.85546875" style="9" customWidth="1"/>
    <col min="12036" max="12036" width="15.42578125" style="9" customWidth="1"/>
    <col min="12037" max="12037" width="0" style="9" hidden="1" customWidth="1"/>
    <col min="12038" max="12038" width="14.85546875" style="9" customWidth="1"/>
    <col min="12039" max="12039" width="8.85546875" style="9"/>
    <col min="12040" max="12040" width="9.140625" style="9" customWidth="1"/>
    <col min="12041" max="12289" width="8.85546875" style="9"/>
    <col min="12290" max="12290" width="7.85546875" style="9" customWidth="1"/>
    <col min="12291" max="12291" width="56.85546875" style="9" customWidth="1"/>
    <col min="12292" max="12292" width="15.42578125" style="9" customWidth="1"/>
    <col min="12293" max="12293" width="0" style="9" hidden="1" customWidth="1"/>
    <col min="12294" max="12294" width="14.85546875" style="9" customWidth="1"/>
    <col min="12295" max="12295" width="8.85546875" style="9"/>
    <col min="12296" max="12296" width="9.140625" style="9" customWidth="1"/>
    <col min="12297" max="12545" width="8.85546875" style="9"/>
    <col min="12546" max="12546" width="7.85546875" style="9" customWidth="1"/>
    <col min="12547" max="12547" width="56.85546875" style="9" customWidth="1"/>
    <col min="12548" max="12548" width="15.42578125" style="9" customWidth="1"/>
    <col min="12549" max="12549" width="0" style="9" hidden="1" customWidth="1"/>
    <col min="12550" max="12550" width="14.85546875" style="9" customWidth="1"/>
    <col min="12551" max="12551" width="8.85546875" style="9"/>
    <col min="12552" max="12552" width="9.140625" style="9" customWidth="1"/>
    <col min="12553" max="12801" width="8.85546875" style="9"/>
    <col min="12802" max="12802" width="7.85546875" style="9" customWidth="1"/>
    <col min="12803" max="12803" width="56.85546875" style="9" customWidth="1"/>
    <col min="12804" max="12804" width="15.42578125" style="9" customWidth="1"/>
    <col min="12805" max="12805" width="0" style="9" hidden="1" customWidth="1"/>
    <col min="12806" max="12806" width="14.85546875" style="9" customWidth="1"/>
    <col min="12807" max="12807" width="8.85546875" style="9"/>
    <col min="12808" max="12808" width="9.140625" style="9" customWidth="1"/>
    <col min="12809" max="13057" width="8.85546875" style="9"/>
    <col min="13058" max="13058" width="7.85546875" style="9" customWidth="1"/>
    <col min="13059" max="13059" width="56.85546875" style="9" customWidth="1"/>
    <col min="13060" max="13060" width="15.42578125" style="9" customWidth="1"/>
    <col min="13061" max="13061" width="0" style="9" hidden="1" customWidth="1"/>
    <col min="13062" max="13062" width="14.85546875" style="9" customWidth="1"/>
    <col min="13063" max="13063" width="8.85546875" style="9"/>
    <col min="13064" max="13064" width="9.140625" style="9" customWidth="1"/>
    <col min="13065" max="13313" width="8.85546875" style="9"/>
    <col min="13314" max="13314" width="7.85546875" style="9" customWidth="1"/>
    <col min="13315" max="13315" width="56.85546875" style="9" customWidth="1"/>
    <col min="13316" max="13316" width="15.42578125" style="9" customWidth="1"/>
    <col min="13317" max="13317" width="0" style="9" hidden="1" customWidth="1"/>
    <col min="13318" max="13318" width="14.85546875" style="9" customWidth="1"/>
    <col min="13319" max="13319" width="8.85546875" style="9"/>
    <col min="13320" max="13320" width="9.140625" style="9" customWidth="1"/>
    <col min="13321" max="13569" width="8.85546875" style="9"/>
    <col min="13570" max="13570" width="7.85546875" style="9" customWidth="1"/>
    <col min="13571" max="13571" width="56.85546875" style="9" customWidth="1"/>
    <col min="13572" max="13572" width="15.42578125" style="9" customWidth="1"/>
    <col min="13573" max="13573" width="0" style="9" hidden="1" customWidth="1"/>
    <col min="13574" max="13574" width="14.85546875" style="9" customWidth="1"/>
    <col min="13575" max="13575" width="8.85546875" style="9"/>
    <col min="13576" max="13576" width="9.140625" style="9" customWidth="1"/>
    <col min="13577" max="13825" width="8.85546875" style="9"/>
    <col min="13826" max="13826" width="7.85546875" style="9" customWidth="1"/>
    <col min="13827" max="13827" width="56.85546875" style="9" customWidth="1"/>
    <col min="13828" max="13828" width="15.42578125" style="9" customWidth="1"/>
    <col min="13829" max="13829" width="0" style="9" hidden="1" customWidth="1"/>
    <col min="13830" max="13830" width="14.85546875" style="9" customWidth="1"/>
    <col min="13831" max="13831" width="8.85546875" style="9"/>
    <col min="13832" max="13832" width="9.140625" style="9" customWidth="1"/>
    <col min="13833" max="14081" width="8.85546875" style="9"/>
    <col min="14082" max="14082" width="7.85546875" style="9" customWidth="1"/>
    <col min="14083" max="14083" width="56.85546875" style="9" customWidth="1"/>
    <col min="14084" max="14084" width="15.42578125" style="9" customWidth="1"/>
    <col min="14085" max="14085" width="0" style="9" hidden="1" customWidth="1"/>
    <col min="14086" max="14086" width="14.85546875" style="9" customWidth="1"/>
    <col min="14087" max="14087" width="8.85546875" style="9"/>
    <col min="14088" max="14088" width="9.140625" style="9" customWidth="1"/>
    <col min="14089" max="14337" width="8.85546875" style="9"/>
    <col min="14338" max="14338" width="7.85546875" style="9" customWidth="1"/>
    <col min="14339" max="14339" width="56.85546875" style="9" customWidth="1"/>
    <col min="14340" max="14340" width="15.42578125" style="9" customWidth="1"/>
    <col min="14341" max="14341" width="0" style="9" hidden="1" customWidth="1"/>
    <col min="14342" max="14342" width="14.85546875" style="9" customWidth="1"/>
    <col min="14343" max="14343" width="8.85546875" style="9"/>
    <col min="14344" max="14344" width="9.140625" style="9" customWidth="1"/>
    <col min="14345" max="14593" width="8.85546875" style="9"/>
    <col min="14594" max="14594" width="7.85546875" style="9" customWidth="1"/>
    <col min="14595" max="14595" width="56.85546875" style="9" customWidth="1"/>
    <col min="14596" max="14596" width="15.42578125" style="9" customWidth="1"/>
    <col min="14597" max="14597" width="0" style="9" hidden="1" customWidth="1"/>
    <col min="14598" max="14598" width="14.85546875" style="9" customWidth="1"/>
    <col min="14599" max="14599" width="8.85546875" style="9"/>
    <col min="14600" max="14600" width="9.140625" style="9" customWidth="1"/>
    <col min="14601" max="14849" width="8.85546875" style="9"/>
    <col min="14850" max="14850" width="7.85546875" style="9" customWidth="1"/>
    <col min="14851" max="14851" width="56.85546875" style="9" customWidth="1"/>
    <col min="14852" max="14852" width="15.42578125" style="9" customWidth="1"/>
    <col min="14853" max="14853" width="0" style="9" hidden="1" customWidth="1"/>
    <col min="14854" max="14854" width="14.85546875" style="9" customWidth="1"/>
    <col min="14855" max="14855" width="8.85546875" style="9"/>
    <col min="14856" max="14856" width="9.140625" style="9" customWidth="1"/>
    <col min="14857" max="15105" width="8.85546875" style="9"/>
    <col min="15106" max="15106" width="7.85546875" style="9" customWidth="1"/>
    <col min="15107" max="15107" width="56.85546875" style="9" customWidth="1"/>
    <col min="15108" max="15108" width="15.42578125" style="9" customWidth="1"/>
    <col min="15109" max="15109" width="0" style="9" hidden="1" customWidth="1"/>
    <col min="15110" max="15110" width="14.85546875" style="9" customWidth="1"/>
    <col min="15111" max="15111" width="8.85546875" style="9"/>
    <col min="15112" max="15112" width="9.140625" style="9" customWidth="1"/>
    <col min="15113" max="15361" width="8.85546875" style="9"/>
    <col min="15362" max="15362" width="7.85546875" style="9" customWidth="1"/>
    <col min="15363" max="15363" width="56.85546875" style="9" customWidth="1"/>
    <col min="15364" max="15364" width="15.42578125" style="9" customWidth="1"/>
    <col min="15365" max="15365" width="0" style="9" hidden="1" customWidth="1"/>
    <col min="15366" max="15366" width="14.85546875" style="9" customWidth="1"/>
    <col min="15367" max="15367" width="8.85546875" style="9"/>
    <col min="15368" max="15368" width="9.140625" style="9" customWidth="1"/>
    <col min="15369" max="15617" width="8.85546875" style="9"/>
    <col min="15618" max="15618" width="7.85546875" style="9" customWidth="1"/>
    <col min="15619" max="15619" width="56.85546875" style="9" customWidth="1"/>
    <col min="15620" max="15620" width="15.42578125" style="9" customWidth="1"/>
    <col min="15621" max="15621" width="0" style="9" hidden="1" customWidth="1"/>
    <col min="15622" max="15622" width="14.85546875" style="9" customWidth="1"/>
    <col min="15623" max="15623" width="8.85546875" style="9"/>
    <col min="15624" max="15624" width="9.140625" style="9" customWidth="1"/>
    <col min="15625" max="15873" width="8.85546875" style="9"/>
    <col min="15874" max="15874" width="7.85546875" style="9" customWidth="1"/>
    <col min="15875" max="15875" width="56.85546875" style="9" customWidth="1"/>
    <col min="15876" max="15876" width="15.42578125" style="9" customWidth="1"/>
    <col min="15877" max="15877" width="0" style="9" hidden="1" customWidth="1"/>
    <col min="15878" max="15878" width="14.85546875" style="9" customWidth="1"/>
    <col min="15879" max="15879" width="8.85546875" style="9"/>
    <col min="15880" max="15880" width="9.140625" style="9" customWidth="1"/>
    <col min="15881" max="16129" width="8.85546875" style="9"/>
    <col min="16130" max="16130" width="7.85546875" style="9" customWidth="1"/>
    <col min="16131" max="16131" width="56.85546875" style="9" customWidth="1"/>
    <col min="16132" max="16132" width="15.42578125" style="9" customWidth="1"/>
    <col min="16133" max="16133" width="0" style="9" hidden="1" customWidth="1"/>
    <col min="16134" max="16134" width="14.85546875" style="9" customWidth="1"/>
    <col min="16135" max="16135" width="8.85546875" style="9"/>
    <col min="16136" max="16136" width="9.140625" style="9" customWidth="1"/>
    <col min="16137" max="16384" width="8.85546875" style="9"/>
  </cols>
  <sheetData>
    <row r="1" spans="1:13" ht="89.45" customHeight="1" x14ac:dyDescent="0.25">
      <c r="A1" s="28"/>
      <c r="B1" s="28"/>
      <c r="F1" s="96" t="s">
        <v>124</v>
      </c>
      <c r="G1" s="96"/>
      <c r="H1" s="96"/>
      <c r="I1" s="76"/>
      <c r="J1" s="76"/>
    </row>
    <row r="2" spans="1:13" ht="62.1" customHeight="1" x14ac:dyDescent="0.25">
      <c r="A2" s="28"/>
      <c r="B2" s="103" t="s">
        <v>105</v>
      </c>
      <c r="C2" s="103"/>
      <c r="D2" s="103"/>
      <c r="E2" s="103"/>
      <c r="F2" s="103"/>
      <c r="G2" s="103"/>
      <c r="H2" s="103"/>
    </row>
    <row r="3" spans="1:13" ht="13.5" customHeight="1" x14ac:dyDescent="0.25">
      <c r="A3" s="28"/>
      <c r="B3" s="29"/>
      <c r="C3" s="29"/>
      <c r="D3" s="29"/>
      <c r="E3" s="60"/>
      <c r="F3" s="60"/>
    </row>
    <row r="4" spans="1:13" ht="23.45" customHeight="1" x14ac:dyDescent="0.25">
      <c r="A4" s="98" t="s">
        <v>3</v>
      </c>
      <c r="B4" s="100" t="s">
        <v>4</v>
      </c>
      <c r="C4" s="34" t="s">
        <v>86</v>
      </c>
      <c r="D4" s="34"/>
      <c r="E4" s="100" t="s">
        <v>100</v>
      </c>
      <c r="F4" s="100"/>
      <c r="G4" s="100" t="s">
        <v>101</v>
      </c>
      <c r="H4" s="100"/>
    </row>
    <row r="5" spans="1:13" ht="20.45" customHeight="1" x14ac:dyDescent="0.25">
      <c r="A5" s="99"/>
      <c r="B5" s="100"/>
      <c r="C5" s="27" t="s">
        <v>61</v>
      </c>
      <c r="D5" s="27" t="s">
        <v>61</v>
      </c>
      <c r="E5" s="68" t="s">
        <v>61</v>
      </c>
      <c r="F5" s="68" t="s">
        <v>7</v>
      </c>
      <c r="G5" s="68" t="s">
        <v>61</v>
      </c>
      <c r="H5" s="68" t="s">
        <v>7</v>
      </c>
    </row>
    <row r="6" spans="1:13" ht="18.600000000000001" customHeight="1" x14ac:dyDescent="0.25">
      <c r="A6" s="20" t="s">
        <v>15</v>
      </c>
      <c r="B6" s="21" t="s">
        <v>16</v>
      </c>
      <c r="C6" s="30">
        <f>[1]ГИК_Вир!G6</f>
        <v>143371010.73989818</v>
      </c>
      <c r="D6" s="31">
        <f t="shared" ref="D6:D22" si="0">C6/1000</f>
        <v>143371.01073989816</v>
      </c>
      <c r="E6" s="92">
        <v>4905.9269999999997</v>
      </c>
      <c r="F6" s="61">
        <v>1336.2650000000001</v>
      </c>
      <c r="G6" s="87">
        <v>145097.61300000001</v>
      </c>
      <c r="H6" s="61">
        <v>2102.654</v>
      </c>
    </row>
    <row r="7" spans="1:13" s="17" customFormat="1" ht="18.600000000000001" customHeight="1" x14ac:dyDescent="0.25">
      <c r="A7" s="20" t="s">
        <v>17</v>
      </c>
      <c r="B7" s="21" t="s">
        <v>18</v>
      </c>
      <c r="C7" s="30">
        <f>[1]ГИК_Вир!G7</f>
        <v>109457631.67989817</v>
      </c>
      <c r="D7" s="31">
        <v>109457.632</v>
      </c>
      <c r="E7" s="92">
        <v>4024.6959999999999</v>
      </c>
      <c r="F7" s="61">
        <v>1096.2370000000001</v>
      </c>
      <c r="G7" s="87">
        <v>128523.736</v>
      </c>
      <c r="H7" s="61">
        <v>1862.4770000000001</v>
      </c>
    </row>
    <row r="8" spans="1:13" ht="18.600000000000001" customHeight="1" x14ac:dyDescent="0.25">
      <c r="A8" s="20" t="s">
        <v>19</v>
      </c>
      <c r="B8" s="21" t="s">
        <v>20</v>
      </c>
      <c r="C8" s="30">
        <f>[1]ГИК_Вир!G8</f>
        <v>101157913.463</v>
      </c>
      <c r="D8" s="31">
        <v>101157.913</v>
      </c>
      <c r="E8" s="87">
        <v>3795.7349053827602</v>
      </c>
      <c r="F8" s="61">
        <v>1033.874</v>
      </c>
      <c r="G8" s="87">
        <v>124220.21799999999</v>
      </c>
      <c r="H8" s="61">
        <v>1800.114</v>
      </c>
    </row>
    <row r="9" spans="1:13" ht="18.600000000000001" customHeight="1" x14ac:dyDescent="0.25">
      <c r="A9" s="20" t="s">
        <v>21</v>
      </c>
      <c r="B9" s="22" t="s">
        <v>22</v>
      </c>
      <c r="C9" s="30">
        <f>[1]ГИК_Вир!G9</f>
        <v>5603201.4068981744</v>
      </c>
      <c r="D9" s="31">
        <f t="shared" si="0"/>
        <v>5603.2014068981744</v>
      </c>
      <c r="E9" s="87">
        <v>149.59800000000001</v>
      </c>
      <c r="F9" s="61">
        <v>40.747</v>
      </c>
      <c r="G9" s="87">
        <v>2811.8290000000002</v>
      </c>
      <c r="H9" s="61">
        <v>40.747</v>
      </c>
    </row>
    <row r="10" spans="1:13" ht="18.600000000000001" hidden="1" customHeight="1" x14ac:dyDescent="0.25">
      <c r="A10" s="20"/>
      <c r="B10" s="22"/>
      <c r="C10" s="30"/>
      <c r="D10" s="31"/>
      <c r="E10" s="87">
        <v>149.59800000000001</v>
      </c>
      <c r="F10" s="61">
        <v>0</v>
      </c>
      <c r="G10" s="87">
        <v>2811.8290000000002</v>
      </c>
      <c r="H10" s="61">
        <v>0</v>
      </c>
    </row>
    <row r="11" spans="1:13" ht="18.600000000000001" customHeight="1" x14ac:dyDescent="0.25">
      <c r="A11" s="20" t="s">
        <v>23</v>
      </c>
      <c r="B11" s="21" t="s">
        <v>25</v>
      </c>
      <c r="C11" s="30">
        <f>[1]ГИК_Вир!G11</f>
        <v>1860243.14</v>
      </c>
      <c r="D11" s="31">
        <f t="shared" si="0"/>
        <v>1860.2431399999998</v>
      </c>
      <c r="E11" s="87">
        <v>59.466772827909402</v>
      </c>
      <c r="F11" s="61">
        <v>16.196999999999999</v>
      </c>
      <c r="G11" s="87">
        <v>1117.7339999999999</v>
      </c>
      <c r="H11" s="61">
        <v>16.196999999999999</v>
      </c>
      <c r="J11" s="9" t="s">
        <v>14</v>
      </c>
    </row>
    <row r="12" spans="1:13" ht="18.600000000000001" customHeight="1" x14ac:dyDescent="0.25">
      <c r="A12" s="23" t="s">
        <v>24</v>
      </c>
      <c r="B12" s="24" t="s">
        <v>26</v>
      </c>
      <c r="C12" s="30">
        <f>[1]ГИК_Вир!G12</f>
        <v>836273.66999999993</v>
      </c>
      <c r="D12" s="31">
        <v>836.27499999999998</v>
      </c>
      <c r="E12" s="87">
        <v>19.896000000000001</v>
      </c>
      <c r="F12" s="61">
        <v>5.4189999999999996</v>
      </c>
      <c r="G12" s="87">
        <v>373.95499999999998</v>
      </c>
      <c r="H12" s="61">
        <v>5.4189999999999996</v>
      </c>
    </row>
    <row r="13" spans="1:13" ht="18.600000000000001" customHeight="1" x14ac:dyDescent="0.25">
      <c r="A13" s="20" t="s">
        <v>27</v>
      </c>
      <c r="B13" s="21" t="s">
        <v>28</v>
      </c>
      <c r="C13" s="30">
        <f>[1]ГИК_Вир!G13</f>
        <v>21873330.84</v>
      </c>
      <c r="D13" s="31">
        <f t="shared" si="0"/>
        <v>21873.330839999999</v>
      </c>
      <c r="E13" s="87">
        <v>577.56799999999998</v>
      </c>
      <c r="F13" s="61">
        <v>157.31700000000001</v>
      </c>
      <c r="G13" s="87">
        <v>10855.942999999999</v>
      </c>
      <c r="H13" s="61">
        <v>157.31700000000001</v>
      </c>
      <c r="M13" s="9" t="s">
        <v>14</v>
      </c>
    </row>
    <row r="14" spans="1:13" ht="18.600000000000001" customHeight="1" x14ac:dyDescent="0.25">
      <c r="A14" s="20" t="s">
        <v>29</v>
      </c>
      <c r="B14" s="21" t="s">
        <v>30</v>
      </c>
      <c r="C14" s="30">
        <f>[1]ГИК_Вир!G14</f>
        <v>10572047.140000001</v>
      </c>
      <c r="D14" s="31">
        <f t="shared" si="0"/>
        <v>10572.047140000001</v>
      </c>
      <c r="E14" s="87">
        <v>264.26299999999998</v>
      </c>
      <c r="F14" s="61">
        <v>71.978999999999999</v>
      </c>
      <c r="G14" s="87">
        <v>4967.0630000000001</v>
      </c>
      <c r="H14" s="61">
        <v>71.978999999999999</v>
      </c>
    </row>
    <row r="15" spans="1:13" ht="32.450000000000003" customHeight="1" x14ac:dyDescent="0.25">
      <c r="A15" s="20" t="s">
        <v>31</v>
      </c>
      <c r="B15" s="21" t="s">
        <v>97</v>
      </c>
      <c r="C15" s="30">
        <f>[1]ГИК_Вир!G15</f>
        <v>4812132.78</v>
      </c>
      <c r="D15" s="31">
        <f t="shared" si="0"/>
        <v>4812.1327799999999</v>
      </c>
      <c r="E15" s="87">
        <v>127.065</v>
      </c>
      <c r="F15" s="61">
        <v>34.61</v>
      </c>
      <c r="G15" s="87">
        <v>2388.3069999999998</v>
      </c>
      <c r="H15" s="61">
        <v>34.61</v>
      </c>
    </row>
    <row r="16" spans="1:13" ht="18.600000000000001" customHeight="1" x14ac:dyDescent="0.25">
      <c r="A16" s="20" t="s">
        <v>32</v>
      </c>
      <c r="B16" s="21" t="s">
        <v>33</v>
      </c>
      <c r="C16" s="30">
        <f>[1]ГИК_Вир!G16</f>
        <v>873013.56</v>
      </c>
      <c r="D16" s="31">
        <v>873.01300000000003</v>
      </c>
      <c r="E16" s="87">
        <v>20.77</v>
      </c>
      <c r="F16" s="61">
        <v>5.657</v>
      </c>
      <c r="G16" s="87">
        <v>390.38400000000001</v>
      </c>
      <c r="H16" s="61">
        <v>5.657</v>
      </c>
    </row>
    <row r="17" spans="1:8" ht="18.600000000000001" customHeight="1" x14ac:dyDescent="0.25">
      <c r="A17" s="20" t="s">
        <v>34</v>
      </c>
      <c r="B17" s="21" t="s">
        <v>35</v>
      </c>
      <c r="C17" s="30">
        <f>[1]ГИК_Вир!G17</f>
        <v>4886900.8</v>
      </c>
      <c r="D17" s="31">
        <f t="shared" si="0"/>
        <v>4886.9007999999994</v>
      </c>
      <c r="E17" s="87">
        <v>116.428</v>
      </c>
      <c r="F17" s="61">
        <v>31.712</v>
      </c>
      <c r="G17" s="87">
        <v>2188.3719999999998</v>
      </c>
      <c r="H17" s="61">
        <v>31.712</v>
      </c>
    </row>
    <row r="18" spans="1:8" ht="18.600000000000001" customHeight="1" x14ac:dyDescent="0.25">
      <c r="A18" s="20" t="s">
        <v>36</v>
      </c>
      <c r="B18" s="21" t="s">
        <v>84</v>
      </c>
      <c r="C18" s="30">
        <f>[1]ГИК_Вир!G18</f>
        <v>1468001.08</v>
      </c>
      <c r="D18" s="31">
        <f t="shared" si="0"/>
        <v>1468.00108</v>
      </c>
      <c r="E18" s="87">
        <v>39.399780715846497</v>
      </c>
      <c r="F18" s="61">
        <v>10.731999999999999</v>
      </c>
      <c r="G18" s="87">
        <v>750.87099999999998</v>
      </c>
      <c r="H18" s="61">
        <v>10.881</v>
      </c>
    </row>
    <row r="19" spans="1:8" ht="18.600000000000001" customHeight="1" x14ac:dyDescent="0.25">
      <c r="A19" s="20">
        <v>2</v>
      </c>
      <c r="B19" s="21" t="s">
        <v>85</v>
      </c>
      <c r="C19" s="30">
        <f>[1]ГИК_Вир!G22</f>
        <v>7794569.7199999997</v>
      </c>
      <c r="D19" s="31">
        <v>7794.5690000000004</v>
      </c>
      <c r="E19" s="87">
        <v>206.61273242143301</v>
      </c>
      <c r="F19" s="61">
        <v>56.277000000000001</v>
      </c>
      <c r="G19" s="87">
        <v>3937.576</v>
      </c>
      <c r="H19" s="61">
        <v>57.061</v>
      </c>
    </row>
    <row r="20" spans="1:8" ht="18.600000000000001" customHeight="1" x14ac:dyDescent="0.25">
      <c r="A20" s="20" t="s">
        <v>37</v>
      </c>
      <c r="B20" s="21" t="s">
        <v>58</v>
      </c>
      <c r="C20" s="30">
        <v>0</v>
      </c>
      <c r="D20" s="31">
        <f t="shared" si="0"/>
        <v>0</v>
      </c>
      <c r="E20" s="87">
        <v>0</v>
      </c>
      <c r="F20" s="61">
        <v>0</v>
      </c>
      <c r="G20" s="87">
        <v>0</v>
      </c>
      <c r="H20" s="61">
        <v>0</v>
      </c>
    </row>
    <row r="21" spans="1:8" ht="18.600000000000001" customHeight="1" x14ac:dyDescent="0.25">
      <c r="A21" s="20" t="s">
        <v>38</v>
      </c>
      <c r="B21" s="21" t="s">
        <v>39</v>
      </c>
      <c r="C21" s="30">
        <v>0</v>
      </c>
      <c r="D21" s="31">
        <f t="shared" si="0"/>
        <v>0</v>
      </c>
      <c r="E21" s="87">
        <v>0</v>
      </c>
      <c r="F21" s="61">
        <v>0</v>
      </c>
      <c r="G21" s="87">
        <v>0</v>
      </c>
      <c r="H21" s="61">
        <v>0</v>
      </c>
    </row>
    <row r="22" spans="1:8" s="17" customFormat="1" ht="18.600000000000001" customHeight="1" x14ac:dyDescent="0.25">
      <c r="A22" s="20" t="s">
        <v>40</v>
      </c>
      <c r="B22" s="21" t="s">
        <v>57</v>
      </c>
      <c r="C22" s="30">
        <f>[1]ГИК_Вир!G28</f>
        <v>151165580.45989817</v>
      </c>
      <c r="D22" s="31">
        <f t="shared" si="0"/>
        <v>151165.58045989816</v>
      </c>
      <c r="E22" s="87">
        <v>5112.54</v>
      </c>
      <c r="F22" s="61">
        <v>1392.5419999999999</v>
      </c>
      <c r="G22" s="87">
        <v>149035.18900000001</v>
      </c>
      <c r="H22" s="61">
        <v>2159.7150000000001</v>
      </c>
    </row>
    <row r="23" spans="1:8" ht="18.600000000000001" customHeight="1" x14ac:dyDescent="0.25">
      <c r="A23" s="20" t="s">
        <v>41</v>
      </c>
      <c r="B23" s="21" t="s">
        <v>42</v>
      </c>
      <c r="C23" s="30">
        <f>[1]Д7!$H$6</f>
        <v>101157913.463</v>
      </c>
      <c r="D23" s="31">
        <v>101157.913</v>
      </c>
      <c r="E23" s="87">
        <v>3795.7349053827602</v>
      </c>
      <c r="F23" s="61">
        <v>1033.874</v>
      </c>
      <c r="G23" s="87">
        <v>124220.21799999999</v>
      </c>
      <c r="H23" s="61">
        <v>1800.114</v>
      </c>
    </row>
    <row r="24" spans="1:8" ht="18.600000000000001" customHeight="1" x14ac:dyDescent="0.25">
      <c r="A24" s="20"/>
      <c r="B24" s="21" t="s">
        <v>88</v>
      </c>
      <c r="C24" s="32">
        <f>C23/C22</f>
        <v>0.66918615438278017</v>
      </c>
      <c r="D24" s="36" t="s">
        <v>89</v>
      </c>
      <c r="E24" s="90">
        <v>0.74243647584629202</v>
      </c>
      <c r="F24" s="62" t="s">
        <v>108</v>
      </c>
      <c r="G24" s="90">
        <v>0.83299999999999996</v>
      </c>
      <c r="H24" s="62" t="s">
        <v>117</v>
      </c>
    </row>
    <row r="25" spans="1:8" ht="18.600000000000001" customHeight="1" x14ac:dyDescent="0.25">
      <c r="A25" s="20" t="s">
        <v>43</v>
      </c>
      <c r="B25" s="21" t="s">
        <v>44</v>
      </c>
      <c r="C25" s="30">
        <f>C22-C23</f>
        <v>50007666.996898174</v>
      </c>
      <c r="D25" s="31">
        <v>50007.667000000001</v>
      </c>
      <c r="E25" s="87">
        <v>1316.8050000000001</v>
      </c>
      <c r="F25" s="61">
        <v>358.66800000000001</v>
      </c>
      <c r="G25" s="87">
        <v>24814.971000000001</v>
      </c>
      <c r="H25" s="61">
        <v>359.60100000000011</v>
      </c>
    </row>
    <row r="26" spans="1:8" ht="18.600000000000001" customHeight="1" x14ac:dyDescent="0.25">
      <c r="A26" s="20"/>
      <c r="B26" s="21" t="s">
        <v>88</v>
      </c>
      <c r="C26" s="32">
        <f>C25/C22</f>
        <v>0.33081384561721983</v>
      </c>
      <c r="D26" s="36" t="s">
        <v>90</v>
      </c>
      <c r="E26" s="90">
        <v>0.25756352415370798</v>
      </c>
      <c r="F26" s="62" t="s">
        <v>109</v>
      </c>
      <c r="G26" s="90">
        <v>0.16650000000000001</v>
      </c>
      <c r="H26" s="62" t="s">
        <v>118</v>
      </c>
    </row>
    <row r="27" spans="1:8" ht="18.600000000000001" customHeight="1" x14ac:dyDescent="0.25">
      <c r="A27" s="20" t="s">
        <v>45</v>
      </c>
      <c r="B27" s="21" t="s">
        <v>46</v>
      </c>
      <c r="C27" s="30">
        <v>0</v>
      </c>
      <c r="D27" s="31">
        <v>0</v>
      </c>
      <c r="E27" s="87">
        <v>0</v>
      </c>
      <c r="F27" s="61">
        <v>0</v>
      </c>
      <c r="G27" s="87">
        <v>0</v>
      </c>
      <c r="H27" s="61">
        <v>0</v>
      </c>
    </row>
    <row r="28" spans="1:8" ht="18.600000000000001" customHeight="1" x14ac:dyDescent="0.25">
      <c r="A28" s="20" t="s">
        <v>47</v>
      </c>
      <c r="B28" s="21" t="s">
        <v>0</v>
      </c>
      <c r="C28" s="30">
        <v>0</v>
      </c>
      <c r="D28" s="31">
        <v>0</v>
      </c>
      <c r="E28" s="87">
        <v>0</v>
      </c>
      <c r="F28" s="61">
        <v>0</v>
      </c>
      <c r="G28" s="87">
        <v>0</v>
      </c>
      <c r="H28" s="61">
        <v>0</v>
      </c>
    </row>
    <row r="29" spans="1:8" ht="18.600000000000001" customHeight="1" x14ac:dyDescent="0.25">
      <c r="A29" s="20" t="s">
        <v>48</v>
      </c>
      <c r="B29" s="21" t="s">
        <v>78</v>
      </c>
      <c r="C29" s="30">
        <f>C22</f>
        <v>151165580.45989817</v>
      </c>
      <c r="D29" s="31">
        <f>C29/1000</f>
        <v>151165.58045989816</v>
      </c>
      <c r="E29" s="87">
        <v>5112.54</v>
      </c>
      <c r="F29" s="63" t="s">
        <v>49</v>
      </c>
      <c r="G29" s="87">
        <v>149035.18900000001</v>
      </c>
      <c r="H29" s="63" t="s">
        <v>49</v>
      </c>
    </row>
    <row r="30" spans="1:8" ht="18.600000000000001" customHeight="1" x14ac:dyDescent="0.25">
      <c r="A30" s="20" t="s">
        <v>50</v>
      </c>
      <c r="B30" s="21" t="s">
        <v>51</v>
      </c>
      <c r="C30" s="25" t="s">
        <v>49</v>
      </c>
      <c r="D30" s="25" t="s">
        <v>49</v>
      </c>
      <c r="E30" s="91" t="s">
        <v>49</v>
      </c>
      <c r="F30" s="61">
        <v>1392.5419999999999</v>
      </c>
      <c r="G30" s="91" t="s">
        <v>49</v>
      </c>
      <c r="H30" s="61">
        <v>2159.7150000000001</v>
      </c>
    </row>
    <row r="31" spans="1:8" ht="18.600000000000001" customHeight="1" x14ac:dyDescent="0.25">
      <c r="A31" s="20" t="s">
        <v>52</v>
      </c>
      <c r="B31" s="21" t="s">
        <v>2</v>
      </c>
      <c r="C31" s="25" t="s">
        <v>49</v>
      </c>
      <c r="D31" s="25" t="s">
        <v>49</v>
      </c>
      <c r="E31" s="91" t="s">
        <v>49</v>
      </c>
      <c r="F31" s="61">
        <v>278.50799999999998</v>
      </c>
      <c r="G31" s="91" t="s">
        <v>49</v>
      </c>
      <c r="H31" s="61">
        <v>431.94300000000004</v>
      </c>
    </row>
    <row r="32" spans="1:8" s="35" customFormat="1" ht="18.600000000000001" customHeight="1" x14ac:dyDescent="0.25">
      <c r="A32" s="20" t="s">
        <v>53</v>
      </c>
      <c r="B32" s="21" t="s">
        <v>54</v>
      </c>
      <c r="C32" s="25" t="s">
        <v>49</v>
      </c>
      <c r="D32" s="25" t="s">
        <v>49</v>
      </c>
      <c r="E32" s="91" t="s">
        <v>49</v>
      </c>
      <c r="F32" s="64">
        <v>1671.05</v>
      </c>
      <c r="G32" s="91" t="s">
        <v>49</v>
      </c>
      <c r="H32" s="64">
        <v>2591.66</v>
      </c>
    </row>
    <row r="33" spans="1:8" ht="32.450000000000003" customHeight="1" x14ac:dyDescent="0.25">
      <c r="A33" s="20" t="s">
        <v>55</v>
      </c>
      <c r="B33" s="21" t="s">
        <v>56</v>
      </c>
      <c r="C33" s="30">
        <f>[1]ГИК_Вир!$G$45</f>
        <v>154319.815</v>
      </c>
      <c r="D33" s="30">
        <f>C33</f>
        <v>154319.815</v>
      </c>
      <c r="E33" s="87">
        <v>3671.37</v>
      </c>
      <c r="F33" s="63" t="s">
        <v>49</v>
      </c>
      <c r="G33" s="87">
        <v>69006.861999999994</v>
      </c>
      <c r="H33" s="63" t="s">
        <v>49</v>
      </c>
    </row>
    <row r="34" spans="1:8" ht="86.1" customHeight="1" x14ac:dyDescent="0.3">
      <c r="A34" s="104" t="s">
        <v>122</v>
      </c>
      <c r="B34" s="104"/>
      <c r="C34" s="104"/>
      <c r="D34" s="104"/>
      <c r="E34" s="104"/>
      <c r="F34" s="104"/>
      <c r="G34" s="104"/>
      <c r="H34" s="104"/>
    </row>
    <row r="35" spans="1:8" s="19" customFormat="1" ht="78" customHeight="1" x14ac:dyDescent="0.3">
      <c r="A35" s="101" t="s">
        <v>115</v>
      </c>
      <c r="B35" s="101"/>
      <c r="C35" s="101"/>
      <c r="D35" s="101"/>
      <c r="E35" s="101"/>
      <c r="F35" s="101"/>
      <c r="G35" s="101"/>
      <c r="H35" s="101"/>
    </row>
    <row r="36" spans="1:8" ht="47.45" customHeight="1" x14ac:dyDescent="0.25"/>
    <row r="37" spans="1:8" x14ac:dyDescent="0.25">
      <c r="B37" s="14"/>
      <c r="C37" s="97"/>
      <c r="D37" s="97"/>
      <c r="E37" s="97"/>
      <c r="F37" s="97"/>
    </row>
    <row r="38" spans="1:8" x14ac:dyDescent="0.25">
      <c r="B38" s="15"/>
    </row>
  </sheetData>
  <mergeCells count="9">
    <mergeCell ref="F1:H1"/>
    <mergeCell ref="G4:H4"/>
    <mergeCell ref="B2:H2"/>
    <mergeCell ref="A34:H34"/>
    <mergeCell ref="C37:F37"/>
    <mergeCell ref="A4:A5"/>
    <mergeCell ref="B4:B5"/>
    <mergeCell ref="E4:F4"/>
    <mergeCell ref="A35:H35"/>
  </mergeCells>
  <printOptions horizontalCentered="1"/>
  <pageMargins left="0.25" right="0.25" top="0.75" bottom="0.75" header="0.3" footer="0.3"/>
  <pageSetup paperSize="9" scale="8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2"/>
  <sheetViews>
    <sheetView zoomScaleNormal="100" workbookViewId="0">
      <selection activeCell="I3" sqref="I3"/>
    </sheetView>
  </sheetViews>
  <sheetFormatPr defaultRowHeight="15" x14ac:dyDescent="0.25"/>
  <cols>
    <col min="1" max="1" width="7.140625" style="9" customWidth="1"/>
    <col min="2" max="2" width="51.5703125" style="9" customWidth="1"/>
    <col min="3" max="3" width="17.42578125" style="9" hidden="1" customWidth="1"/>
    <col min="4" max="4" width="8" style="9" hidden="1" customWidth="1"/>
    <col min="5" max="5" width="14.28515625" style="9" customWidth="1"/>
    <col min="6" max="6" width="13.5703125" style="9" customWidth="1"/>
    <col min="7" max="7" width="15.85546875" style="9" customWidth="1"/>
    <col min="8" max="8" width="13.85546875" style="9" customWidth="1"/>
    <col min="9" max="256" width="8.85546875" style="9"/>
    <col min="257" max="257" width="7.85546875" style="9" customWidth="1"/>
    <col min="258" max="258" width="56.85546875" style="9" customWidth="1"/>
    <col min="259" max="259" width="15.42578125" style="9" customWidth="1"/>
    <col min="260" max="260" width="0" style="9" hidden="1" customWidth="1"/>
    <col min="261" max="261" width="14.85546875" style="9" customWidth="1"/>
    <col min="262" max="262" width="8.85546875" style="9"/>
    <col min="263" max="263" width="9.140625" style="9" customWidth="1"/>
    <col min="264" max="512" width="8.85546875" style="9"/>
    <col min="513" max="513" width="7.85546875" style="9" customWidth="1"/>
    <col min="514" max="514" width="56.85546875" style="9" customWidth="1"/>
    <col min="515" max="515" width="15.42578125" style="9" customWidth="1"/>
    <col min="516" max="516" width="0" style="9" hidden="1" customWidth="1"/>
    <col min="517" max="517" width="14.85546875" style="9" customWidth="1"/>
    <col min="518" max="518" width="8.85546875" style="9"/>
    <col min="519" max="519" width="9.140625" style="9" customWidth="1"/>
    <col min="520" max="768" width="8.85546875" style="9"/>
    <col min="769" max="769" width="7.85546875" style="9" customWidth="1"/>
    <col min="770" max="770" width="56.85546875" style="9" customWidth="1"/>
    <col min="771" max="771" width="15.42578125" style="9" customWidth="1"/>
    <col min="772" max="772" width="0" style="9" hidden="1" customWidth="1"/>
    <col min="773" max="773" width="14.85546875" style="9" customWidth="1"/>
    <col min="774" max="774" width="8.85546875" style="9"/>
    <col min="775" max="775" width="9.140625" style="9" customWidth="1"/>
    <col min="776" max="1024" width="8.85546875" style="9"/>
    <col min="1025" max="1025" width="7.85546875" style="9" customWidth="1"/>
    <col min="1026" max="1026" width="56.85546875" style="9" customWidth="1"/>
    <col min="1027" max="1027" width="15.42578125" style="9" customWidth="1"/>
    <col min="1028" max="1028" width="0" style="9" hidden="1" customWidth="1"/>
    <col min="1029" max="1029" width="14.85546875" style="9" customWidth="1"/>
    <col min="1030" max="1030" width="8.85546875" style="9"/>
    <col min="1031" max="1031" width="9.140625" style="9" customWidth="1"/>
    <col min="1032" max="1280" width="8.85546875" style="9"/>
    <col min="1281" max="1281" width="7.85546875" style="9" customWidth="1"/>
    <col min="1282" max="1282" width="56.85546875" style="9" customWidth="1"/>
    <col min="1283" max="1283" width="15.42578125" style="9" customWidth="1"/>
    <col min="1284" max="1284" width="0" style="9" hidden="1" customWidth="1"/>
    <col min="1285" max="1285" width="14.85546875" style="9" customWidth="1"/>
    <col min="1286" max="1286" width="8.85546875" style="9"/>
    <col min="1287" max="1287" width="9.140625" style="9" customWidth="1"/>
    <col min="1288" max="1536" width="8.85546875" style="9"/>
    <col min="1537" max="1537" width="7.85546875" style="9" customWidth="1"/>
    <col min="1538" max="1538" width="56.85546875" style="9" customWidth="1"/>
    <col min="1539" max="1539" width="15.42578125" style="9" customWidth="1"/>
    <col min="1540" max="1540" width="0" style="9" hidden="1" customWidth="1"/>
    <col min="1541" max="1541" width="14.85546875" style="9" customWidth="1"/>
    <col min="1542" max="1542" width="8.85546875" style="9"/>
    <col min="1543" max="1543" width="9.140625" style="9" customWidth="1"/>
    <col min="1544" max="1792" width="8.85546875" style="9"/>
    <col min="1793" max="1793" width="7.85546875" style="9" customWidth="1"/>
    <col min="1794" max="1794" width="56.85546875" style="9" customWidth="1"/>
    <col min="1795" max="1795" width="15.42578125" style="9" customWidth="1"/>
    <col min="1796" max="1796" width="0" style="9" hidden="1" customWidth="1"/>
    <col min="1797" max="1797" width="14.85546875" style="9" customWidth="1"/>
    <col min="1798" max="1798" width="8.85546875" style="9"/>
    <col min="1799" max="1799" width="9.140625" style="9" customWidth="1"/>
    <col min="1800" max="2048" width="8.85546875" style="9"/>
    <col min="2049" max="2049" width="7.85546875" style="9" customWidth="1"/>
    <col min="2050" max="2050" width="56.85546875" style="9" customWidth="1"/>
    <col min="2051" max="2051" width="15.42578125" style="9" customWidth="1"/>
    <col min="2052" max="2052" width="0" style="9" hidden="1" customWidth="1"/>
    <col min="2053" max="2053" width="14.85546875" style="9" customWidth="1"/>
    <col min="2054" max="2054" width="8.85546875" style="9"/>
    <col min="2055" max="2055" width="9.140625" style="9" customWidth="1"/>
    <col min="2056" max="2304" width="8.85546875" style="9"/>
    <col min="2305" max="2305" width="7.85546875" style="9" customWidth="1"/>
    <col min="2306" max="2306" width="56.85546875" style="9" customWidth="1"/>
    <col min="2307" max="2307" width="15.42578125" style="9" customWidth="1"/>
    <col min="2308" max="2308" width="0" style="9" hidden="1" customWidth="1"/>
    <col min="2309" max="2309" width="14.85546875" style="9" customWidth="1"/>
    <col min="2310" max="2310" width="8.85546875" style="9"/>
    <col min="2311" max="2311" width="9.140625" style="9" customWidth="1"/>
    <col min="2312" max="2560" width="8.85546875" style="9"/>
    <col min="2561" max="2561" width="7.85546875" style="9" customWidth="1"/>
    <col min="2562" max="2562" width="56.85546875" style="9" customWidth="1"/>
    <col min="2563" max="2563" width="15.42578125" style="9" customWidth="1"/>
    <col min="2564" max="2564" width="0" style="9" hidden="1" customWidth="1"/>
    <col min="2565" max="2565" width="14.85546875" style="9" customWidth="1"/>
    <col min="2566" max="2566" width="8.85546875" style="9"/>
    <col min="2567" max="2567" width="9.140625" style="9" customWidth="1"/>
    <col min="2568" max="2816" width="8.85546875" style="9"/>
    <col min="2817" max="2817" width="7.85546875" style="9" customWidth="1"/>
    <col min="2818" max="2818" width="56.85546875" style="9" customWidth="1"/>
    <col min="2819" max="2819" width="15.42578125" style="9" customWidth="1"/>
    <col min="2820" max="2820" width="0" style="9" hidden="1" customWidth="1"/>
    <col min="2821" max="2821" width="14.85546875" style="9" customWidth="1"/>
    <col min="2822" max="2822" width="8.85546875" style="9"/>
    <col min="2823" max="2823" width="9.140625" style="9" customWidth="1"/>
    <col min="2824" max="3072" width="8.85546875" style="9"/>
    <col min="3073" max="3073" width="7.85546875" style="9" customWidth="1"/>
    <col min="3074" max="3074" width="56.85546875" style="9" customWidth="1"/>
    <col min="3075" max="3075" width="15.42578125" style="9" customWidth="1"/>
    <col min="3076" max="3076" width="0" style="9" hidden="1" customWidth="1"/>
    <col min="3077" max="3077" width="14.85546875" style="9" customWidth="1"/>
    <col min="3078" max="3078" width="8.85546875" style="9"/>
    <col min="3079" max="3079" width="9.140625" style="9" customWidth="1"/>
    <col min="3080" max="3328" width="8.85546875" style="9"/>
    <col min="3329" max="3329" width="7.85546875" style="9" customWidth="1"/>
    <col min="3330" max="3330" width="56.85546875" style="9" customWidth="1"/>
    <col min="3331" max="3331" width="15.42578125" style="9" customWidth="1"/>
    <col min="3332" max="3332" width="0" style="9" hidden="1" customWidth="1"/>
    <col min="3333" max="3333" width="14.85546875" style="9" customWidth="1"/>
    <col min="3334" max="3334" width="8.85546875" style="9"/>
    <col min="3335" max="3335" width="9.140625" style="9" customWidth="1"/>
    <col min="3336" max="3584" width="8.85546875" style="9"/>
    <col min="3585" max="3585" width="7.85546875" style="9" customWidth="1"/>
    <col min="3586" max="3586" width="56.85546875" style="9" customWidth="1"/>
    <col min="3587" max="3587" width="15.42578125" style="9" customWidth="1"/>
    <col min="3588" max="3588" width="0" style="9" hidden="1" customWidth="1"/>
    <col min="3589" max="3589" width="14.85546875" style="9" customWidth="1"/>
    <col min="3590" max="3590" width="8.85546875" style="9"/>
    <col min="3591" max="3591" width="9.140625" style="9" customWidth="1"/>
    <col min="3592" max="3840" width="8.85546875" style="9"/>
    <col min="3841" max="3841" width="7.85546875" style="9" customWidth="1"/>
    <col min="3842" max="3842" width="56.85546875" style="9" customWidth="1"/>
    <col min="3843" max="3843" width="15.42578125" style="9" customWidth="1"/>
    <col min="3844" max="3844" width="0" style="9" hidden="1" customWidth="1"/>
    <col min="3845" max="3845" width="14.85546875" style="9" customWidth="1"/>
    <col min="3846" max="3846" width="8.85546875" style="9"/>
    <col min="3847" max="3847" width="9.140625" style="9" customWidth="1"/>
    <col min="3848" max="4096" width="8.85546875" style="9"/>
    <col min="4097" max="4097" width="7.85546875" style="9" customWidth="1"/>
    <col min="4098" max="4098" width="56.85546875" style="9" customWidth="1"/>
    <col min="4099" max="4099" width="15.42578125" style="9" customWidth="1"/>
    <col min="4100" max="4100" width="0" style="9" hidden="1" customWidth="1"/>
    <col min="4101" max="4101" width="14.85546875" style="9" customWidth="1"/>
    <col min="4102" max="4102" width="8.85546875" style="9"/>
    <col min="4103" max="4103" width="9.140625" style="9" customWidth="1"/>
    <col min="4104" max="4352" width="8.85546875" style="9"/>
    <col min="4353" max="4353" width="7.85546875" style="9" customWidth="1"/>
    <col min="4354" max="4354" width="56.85546875" style="9" customWidth="1"/>
    <col min="4355" max="4355" width="15.42578125" style="9" customWidth="1"/>
    <col min="4356" max="4356" width="0" style="9" hidden="1" customWidth="1"/>
    <col min="4357" max="4357" width="14.85546875" style="9" customWidth="1"/>
    <col min="4358" max="4358" width="8.85546875" style="9"/>
    <col min="4359" max="4359" width="9.140625" style="9" customWidth="1"/>
    <col min="4360" max="4608" width="8.85546875" style="9"/>
    <col min="4609" max="4609" width="7.85546875" style="9" customWidth="1"/>
    <col min="4610" max="4610" width="56.85546875" style="9" customWidth="1"/>
    <col min="4611" max="4611" width="15.42578125" style="9" customWidth="1"/>
    <col min="4612" max="4612" width="0" style="9" hidden="1" customWidth="1"/>
    <col min="4613" max="4613" width="14.85546875" style="9" customWidth="1"/>
    <col min="4614" max="4614" width="8.85546875" style="9"/>
    <col min="4615" max="4615" width="9.140625" style="9" customWidth="1"/>
    <col min="4616" max="4864" width="8.85546875" style="9"/>
    <col min="4865" max="4865" width="7.85546875" style="9" customWidth="1"/>
    <col min="4866" max="4866" width="56.85546875" style="9" customWidth="1"/>
    <col min="4867" max="4867" width="15.42578125" style="9" customWidth="1"/>
    <col min="4868" max="4868" width="0" style="9" hidden="1" customWidth="1"/>
    <col min="4869" max="4869" width="14.85546875" style="9" customWidth="1"/>
    <col min="4870" max="4870" width="8.85546875" style="9"/>
    <col min="4871" max="4871" width="9.140625" style="9" customWidth="1"/>
    <col min="4872" max="5120" width="8.85546875" style="9"/>
    <col min="5121" max="5121" width="7.85546875" style="9" customWidth="1"/>
    <col min="5122" max="5122" width="56.85546875" style="9" customWidth="1"/>
    <col min="5123" max="5123" width="15.42578125" style="9" customWidth="1"/>
    <col min="5124" max="5124" width="0" style="9" hidden="1" customWidth="1"/>
    <col min="5125" max="5125" width="14.85546875" style="9" customWidth="1"/>
    <col min="5126" max="5126" width="8.85546875" style="9"/>
    <col min="5127" max="5127" width="9.140625" style="9" customWidth="1"/>
    <col min="5128" max="5376" width="8.85546875" style="9"/>
    <col min="5377" max="5377" width="7.85546875" style="9" customWidth="1"/>
    <col min="5378" max="5378" width="56.85546875" style="9" customWidth="1"/>
    <col min="5379" max="5379" width="15.42578125" style="9" customWidth="1"/>
    <col min="5380" max="5380" width="0" style="9" hidden="1" customWidth="1"/>
    <col min="5381" max="5381" width="14.85546875" style="9" customWidth="1"/>
    <col min="5382" max="5382" width="8.85546875" style="9"/>
    <col min="5383" max="5383" width="9.140625" style="9" customWidth="1"/>
    <col min="5384" max="5632" width="8.85546875" style="9"/>
    <col min="5633" max="5633" width="7.85546875" style="9" customWidth="1"/>
    <col min="5634" max="5634" width="56.85546875" style="9" customWidth="1"/>
    <col min="5635" max="5635" width="15.42578125" style="9" customWidth="1"/>
    <col min="5636" max="5636" width="0" style="9" hidden="1" customWidth="1"/>
    <col min="5637" max="5637" width="14.85546875" style="9" customWidth="1"/>
    <col min="5638" max="5638" width="8.85546875" style="9"/>
    <col min="5639" max="5639" width="9.140625" style="9" customWidth="1"/>
    <col min="5640" max="5888" width="8.85546875" style="9"/>
    <col min="5889" max="5889" width="7.85546875" style="9" customWidth="1"/>
    <col min="5890" max="5890" width="56.85546875" style="9" customWidth="1"/>
    <col min="5891" max="5891" width="15.42578125" style="9" customWidth="1"/>
    <col min="5892" max="5892" width="0" style="9" hidden="1" customWidth="1"/>
    <col min="5893" max="5893" width="14.85546875" style="9" customWidth="1"/>
    <col min="5894" max="5894" width="8.85546875" style="9"/>
    <col min="5895" max="5895" width="9.140625" style="9" customWidth="1"/>
    <col min="5896" max="6144" width="8.85546875" style="9"/>
    <col min="6145" max="6145" width="7.85546875" style="9" customWidth="1"/>
    <col min="6146" max="6146" width="56.85546875" style="9" customWidth="1"/>
    <col min="6147" max="6147" width="15.42578125" style="9" customWidth="1"/>
    <col min="6148" max="6148" width="0" style="9" hidden="1" customWidth="1"/>
    <col min="6149" max="6149" width="14.85546875" style="9" customWidth="1"/>
    <col min="6150" max="6150" width="8.85546875" style="9"/>
    <col min="6151" max="6151" width="9.140625" style="9" customWidth="1"/>
    <col min="6152" max="6400" width="8.85546875" style="9"/>
    <col min="6401" max="6401" width="7.85546875" style="9" customWidth="1"/>
    <col min="6402" max="6402" width="56.85546875" style="9" customWidth="1"/>
    <col min="6403" max="6403" width="15.42578125" style="9" customWidth="1"/>
    <col min="6404" max="6404" width="0" style="9" hidden="1" customWidth="1"/>
    <col min="6405" max="6405" width="14.85546875" style="9" customWidth="1"/>
    <col min="6406" max="6406" width="8.85546875" style="9"/>
    <col min="6407" max="6407" width="9.140625" style="9" customWidth="1"/>
    <col min="6408" max="6656" width="8.85546875" style="9"/>
    <col min="6657" max="6657" width="7.85546875" style="9" customWidth="1"/>
    <col min="6658" max="6658" width="56.85546875" style="9" customWidth="1"/>
    <col min="6659" max="6659" width="15.42578125" style="9" customWidth="1"/>
    <col min="6660" max="6660" width="0" style="9" hidden="1" customWidth="1"/>
    <col min="6661" max="6661" width="14.85546875" style="9" customWidth="1"/>
    <col min="6662" max="6662" width="8.85546875" style="9"/>
    <col min="6663" max="6663" width="9.140625" style="9" customWidth="1"/>
    <col min="6664" max="6912" width="8.85546875" style="9"/>
    <col min="6913" max="6913" width="7.85546875" style="9" customWidth="1"/>
    <col min="6914" max="6914" width="56.85546875" style="9" customWidth="1"/>
    <col min="6915" max="6915" width="15.42578125" style="9" customWidth="1"/>
    <col min="6916" max="6916" width="0" style="9" hidden="1" customWidth="1"/>
    <col min="6917" max="6917" width="14.85546875" style="9" customWidth="1"/>
    <col min="6918" max="6918" width="8.85546875" style="9"/>
    <col min="6919" max="6919" width="9.140625" style="9" customWidth="1"/>
    <col min="6920" max="7168" width="8.85546875" style="9"/>
    <col min="7169" max="7169" width="7.85546875" style="9" customWidth="1"/>
    <col min="7170" max="7170" width="56.85546875" style="9" customWidth="1"/>
    <col min="7171" max="7171" width="15.42578125" style="9" customWidth="1"/>
    <col min="7172" max="7172" width="0" style="9" hidden="1" customWidth="1"/>
    <col min="7173" max="7173" width="14.85546875" style="9" customWidth="1"/>
    <col min="7174" max="7174" width="8.85546875" style="9"/>
    <col min="7175" max="7175" width="9.140625" style="9" customWidth="1"/>
    <col min="7176" max="7424" width="8.85546875" style="9"/>
    <col min="7425" max="7425" width="7.85546875" style="9" customWidth="1"/>
    <col min="7426" max="7426" width="56.85546875" style="9" customWidth="1"/>
    <col min="7427" max="7427" width="15.42578125" style="9" customWidth="1"/>
    <col min="7428" max="7428" width="0" style="9" hidden="1" customWidth="1"/>
    <col min="7429" max="7429" width="14.85546875" style="9" customWidth="1"/>
    <col min="7430" max="7430" width="8.85546875" style="9"/>
    <col min="7431" max="7431" width="9.140625" style="9" customWidth="1"/>
    <col min="7432" max="7680" width="8.85546875" style="9"/>
    <col min="7681" max="7681" width="7.85546875" style="9" customWidth="1"/>
    <col min="7682" max="7682" width="56.85546875" style="9" customWidth="1"/>
    <col min="7683" max="7683" width="15.42578125" style="9" customWidth="1"/>
    <col min="7684" max="7684" width="0" style="9" hidden="1" customWidth="1"/>
    <col min="7685" max="7685" width="14.85546875" style="9" customWidth="1"/>
    <col min="7686" max="7686" width="8.85546875" style="9"/>
    <col min="7687" max="7687" width="9.140625" style="9" customWidth="1"/>
    <col min="7688" max="7936" width="8.85546875" style="9"/>
    <col min="7937" max="7937" width="7.85546875" style="9" customWidth="1"/>
    <col min="7938" max="7938" width="56.85546875" style="9" customWidth="1"/>
    <col min="7939" max="7939" width="15.42578125" style="9" customWidth="1"/>
    <col min="7940" max="7940" width="0" style="9" hidden="1" customWidth="1"/>
    <col min="7941" max="7941" width="14.85546875" style="9" customWidth="1"/>
    <col min="7942" max="7942" width="8.85546875" style="9"/>
    <col min="7943" max="7943" width="9.140625" style="9" customWidth="1"/>
    <col min="7944" max="8192" width="8.85546875" style="9"/>
    <col min="8193" max="8193" width="7.85546875" style="9" customWidth="1"/>
    <col min="8194" max="8194" width="56.85546875" style="9" customWidth="1"/>
    <col min="8195" max="8195" width="15.42578125" style="9" customWidth="1"/>
    <col min="8196" max="8196" width="0" style="9" hidden="1" customWidth="1"/>
    <col min="8197" max="8197" width="14.85546875" style="9" customWidth="1"/>
    <col min="8198" max="8198" width="8.85546875" style="9"/>
    <col min="8199" max="8199" width="9.140625" style="9" customWidth="1"/>
    <col min="8200" max="8448" width="8.85546875" style="9"/>
    <col min="8449" max="8449" width="7.85546875" style="9" customWidth="1"/>
    <col min="8450" max="8450" width="56.85546875" style="9" customWidth="1"/>
    <col min="8451" max="8451" width="15.42578125" style="9" customWidth="1"/>
    <col min="8452" max="8452" width="0" style="9" hidden="1" customWidth="1"/>
    <col min="8453" max="8453" width="14.85546875" style="9" customWidth="1"/>
    <col min="8454" max="8454" width="8.85546875" style="9"/>
    <col min="8455" max="8455" width="9.140625" style="9" customWidth="1"/>
    <col min="8456" max="8704" width="8.85546875" style="9"/>
    <col min="8705" max="8705" width="7.85546875" style="9" customWidth="1"/>
    <col min="8706" max="8706" width="56.85546875" style="9" customWidth="1"/>
    <col min="8707" max="8707" width="15.42578125" style="9" customWidth="1"/>
    <col min="8708" max="8708" width="0" style="9" hidden="1" customWidth="1"/>
    <col min="8709" max="8709" width="14.85546875" style="9" customWidth="1"/>
    <col min="8710" max="8710" width="8.85546875" style="9"/>
    <col min="8711" max="8711" width="9.140625" style="9" customWidth="1"/>
    <col min="8712" max="8960" width="8.85546875" style="9"/>
    <col min="8961" max="8961" width="7.85546875" style="9" customWidth="1"/>
    <col min="8962" max="8962" width="56.85546875" style="9" customWidth="1"/>
    <col min="8963" max="8963" width="15.42578125" style="9" customWidth="1"/>
    <col min="8964" max="8964" width="0" style="9" hidden="1" customWidth="1"/>
    <col min="8965" max="8965" width="14.85546875" style="9" customWidth="1"/>
    <col min="8966" max="8966" width="8.85546875" style="9"/>
    <col min="8967" max="8967" width="9.140625" style="9" customWidth="1"/>
    <col min="8968" max="9216" width="8.85546875" style="9"/>
    <col min="9217" max="9217" width="7.85546875" style="9" customWidth="1"/>
    <col min="9218" max="9218" width="56.85546875" style="9" customWidth="1"/>
    <col min="9219" max="9219" width="15.42578125" style="9" customWidth="1"/>
    <col min="9220" max="9220" width="0" style="9" hidden="1" customWidth="1"/>
    <col min="9221" max="9221" width="14.85546875" style="9" customWidth="1"/>
    <col min="9222" max="9222" width="8.85546875" style="9"/>
    <col min="9223" max="9223" width="9.140625" style="9" customWidth="1"/>
    <col min="9224" max="9472" width="8.85546875" style="9"/>
    <col min="9473" max="9473" width="7.85546875" style="9" customWidth="1"/>
    <col min="9474" max="9474" width="56.85546875" style="9" customWidth="1"/>
    <col min="9475" max="9475" width="15.42578125" style="9" customWidth="1"/>
    <col min="9476" max="9476" width="0" style="9" hidden="1" customWidth="1"/>
    <col min="9477" max="9477" width="14.85546875" style="9" customWidth="1"/>
    <col min="9478" max="9478" width="8.85546875" style="9"/>
    <col min="9479" max="9479" width="9.140625" style="9" customWidth="1"/>
    <col min="9480" max="9728" width="8.85546875" style="9"/>
    <col min="9729" max="9729" width="7.85546875" style="9" customWidth="1"/>
    <col min="9730" max="9730" width="56.85546875" style="9" customWidth="1"/>
    <col min="9731" max="9731" width="15.42578125" style="9" customWidth="1"/>
    <col min="9732" max="9732" width="0" style="9" hidden="1" customWidth="1"/>
    <col min="9733" max="9733" width="14.85546875" style="9" customWidth="1"/>
    <col min="9734" max="9734" width="8.85546875" style="9"/>
    <col min="9735" max="9735" width="9.140625" style="9" customWidth="1"/>
    <col min="9736" max="9984" width="8.85546875" style="9"/>
    <col min="9985" max="9985" width="7.85546875" style="9" customWidth="1"/>
    <col min="9986" max="9986" width="56.85546875" style="9" customWidth="1"/>
    <col min="9987" max="9987" width="15.42578125" style="9" customWidth="1"/>
    <col min="9988" max="9988" width="0" style="9" hidden="1" customWidth="1"/>
    <col min="9989" max="9989" width="14.85546875" style="9" customWidth="1"/>
    <col min="9990" max="9990" width="8.85546875" style="9"/>
    <col min="9991" max="9991" width="9.140625" style="9" customWidth="1"/>
    <col min="9992" max="10240" width="8.85546875" style="9"/>
    <col min="10241" max="10241" width="7.85546875" style="9" customWidth="1"/>
    <col min="10242" max="10242" width="56.85546875" style="9" customWidth="1"/>
    <col min="10243" max="10243" width="15.42578125" style="9" customWidth="1"/>
    <col min="10244" max="10244" width="0" style="9" hidden="1" customWidth="1"/>
    <col min="10245" max="10245" width="14.85546875" style="9" customWidth="1"/>
    <col min="10246" max="10246" width="8.85546875" style="9"/>
    <col min="10247" max="10247" width="9.140625" style="9" customWidth="1"/>
    <col min="10248" max="10496" width="8.85546875" style="9"/>
    <col min="10497" max="10497" width="7.85546875" style="9" customWidth="1"/>
    <col min="10498" max="10498" width="56.85546875" style="9" customWidth="1"/>
    <col min="10499" max="10499" width="15.42578125" style="9" customWidth="1"/>
    <col min="10500" max="10500" width="0" style="9" hidden="1" customWidth="1"/>
    <col min="10501" max="10501" width="14.85546875" style="9" customWidth="1"/>
    <col min="10502" max="10502" width="8.85546875" style="9"/>
    <col min="10503" max="10503" width="9.140625" style="9" customWidth="1"/>
    <col min="10504" max="10752" width="8.85546875" style="9"/>
    <col min="10753" max="10753" width="7.85546875" style="9" customWidth="1"/>
    <col min="10754" max="10754" width="56.85546875" style="9" customWidth="1"/>
    <col min="10755" max="10755" width="15.42578125" style="9" customWidth="1"/>
    <col min="10756" max="10756" width="0" style="9" hidden="1" customWidth="1"/>
    <col min="10757" max="10757" width="14.85546875" style="9" customWidth="1"/>
    <col min="10758" max="10758" width="8.85546875" style="9"/>
    <col min="10759" max="10759" width="9.140625" style="9" customWidth="1"/>
    <col min="10760" max="11008" width="8.85546875" style="9"/>
    <col min="11009" max="11009" width="7.85546875" style="9" customWidth="1"/>
    <col min="11010" max="11010" width="56.85546875" style="9" customWidth="1"/>
    <col min="11011" max="11011" width="15.42578125" style="9" customWidth="1"/>
    <col min="11012" max="11012" width="0" style="9" hidden="1" customWidth="1"/>
    <col min="11013" max="11013" width="14.85546875" style="9" customWidth="1"/>
    <col min="11014" max="11014" width="8.85546875" style="9"/>
    <col min="11015" max="11015" width="9.140625" style="9" customWidth="1"/>
    <col min="11016" max="11264" width="8.85546875" style="9"/>
    <col min="11265" max="11265" width="7.85546875" style="9" customWidth="1"/>
    <col min="11266" max="11266" width="56.85546875" style="9" customWidth="1"/>
    <col min="11267" max="11267" width="15.42578125" style="9" customWidth="1"/>
    <col min="11268" max="11268" width="0" style="9" hidden="1" customWidth="1"/>
    <col min="11269" max="11269" width="14.85546875" style="9" customWidth="1"/>
    <col min="11270" max="11270" width="8.85546875" style="9"/>
    <col min="11271" max="11271" width="9.140625" style="9" customWidth="1"/>
    <col min="11272" max="11520" width="8.85546875" style="9"/>
    <col min="11521" max="11521" width="7.85546875" style="9" customWidth="1"/>
    <col min="11522" max="11522" width="56.85546875" style="9" customWidth="1"/>
    <col min="11523" max="11523" width="15.42578125" style="9" customWidth="1"/>
    <col min="11524" max="11524" width="0" style="9" hidden="1" customWidth="1"/>
    <col min="11525" max="11525" width="14.85546875" style="9" customWidth="1"/>
    <col min="11526" max="11526" width="8.85546875" style="9"/>
    <col min="11527" max="11527" width="9.140625" style="9" customWidth="1"/>
    <col min="11528" max="11776" width="8.85546875" style="9"/>
    <col min="11777" max="11777" width="7.85546875" style="9" customWidth="1"/>
    <col min="11778" max="11778" width="56.85546875" style="9" customWidth="1"/>
    <col min="11779" max="11779" width="15.42578125" style="9" customWidth="1"/>
    <col min="11780" max="11780" width="0" style="9" hidden="1" customWidth="1"/>
    <col min="11781" max="11781" width="14.85546875" style="9" customWidth="1"/>
    <col min="11782" max="11782" width="8.85546875" style="9"/>
    <col min="11783" max="11783" width="9.140625" style="9" customWidth="1"/>
    <col min="11784" max="12032" width="8.85546875" style="9"/>
    <col min="12033" max="12033" width="7.85546875" style="9" customWidth="1"/>
    <col min="12034" max="12034" width="56.85546875" style="9" customWidth="1"/>
    <col min="12035" max="12035" width="15.42578125" style="9" customWidth="1"/>
    <col min="12036" max="12036" width="0" style="9" hidden="1" customWidth="1"/>
    <col min="12037" max="12037" width="14.85546875" style="9" customWidth="1"/>
    <col min="12038" max="12038" width="8.85546875" style="9"/>
    <col min="12039" max="12039" width="9.140625" style="9" customWidth="1"/>
    <col min="12040" max="12288" width="8.85546875" style="9"/>
    <col min="12289" max="12289" width="7.85546875" style="9" customWidth="1"/>
    <col min="12290" max="12290" width="56.85546875" style="9" customWidth="1"/>
    <col min="12291" max="12291" width="15.42578125" style="9" customWidth="1"/>
    <col min="12292" max="12292" width="0" style="9" hidden="1" customWidth="1"/>
    <col min="12293" max="12293" width="14.85546875" style="9" customWidth="1"/>
    <col min="12294" max="12294" width="8.85546875" style="9"/>
    <col min="12295" max="12295" width="9.140625" style="9" customWidth="1"/>
    <col min="12296" max="12544" width="8.85546875" style="9"/>
    <col min="12545" max="12545" width="7.85546875" style="9" customWidth="1"/>
    <col min="12546" max="12546" width="56.85546875" style="9" customWidth="1"/>
    <col min="12547" max="12547" width="15.42578125" style="9" customWidth="1"/>
    <col min="12548" max="12548" width="0" style="9" hidden="1" customWidth="1"/>
    <col min="12549" max="12549" width="14.85546875" style="9" customWidth="1"/>
    <col min="12550" max="12550" width="8.85546875" style="9"/>
    <col min="12551" max="12551" width="9.140625" style="9" customWidth="1"/>
    <col min="12552" max="12800" width="8.85546875" style="9"/>
    <col min="12801" max="12801" width="7.85546875" style="9" customWidth="1"/>
    <col min="12802" max="12802" width="56.85546875" style="9" customWidth="1"/>
    <col min="12803" max="12803" width="15.42578125" style="9" customWidth="1"/>
    <col min="12804" max="12804" width="0" style="9" hidden="1" customWidth="1"/>
    <col min="12805" max="12805" width="14.85546875" style="9" customWidth="1"/>
    <col min="12806" max="12806" width="8.85546875" style="9"/>
    <col min="12807" max="12807" width="9.140625" style="9" customWidth="1"/>
    <col min="12808" max="13056" width="8.85546875" style="9"/>
    <col min="13057" max="13057" width="7.85546875" style="9" customWidth="1"/>
    <col min="13058" max="13058" width="56.85546875" style="9" customWidth="1"/>
    <col min="13059" max="13059" width="15.42578125" style="9" customWidth="1"/>
    <col min="13060" max="13060" width="0" style="9" hidden="1" customWidth="1"/>
    <col min="13061" max="13061" width="14.85546875" style="9" customWidth="1"/>
    <col min="13062" max="13062" width="8.85546875" style="9"/>
    <col min="13063" max="13063" width="9.140625" style="9" customWidth="1"/>
    <col min="13064" max="13312" width="8.85546875" style="9"/>
    <col min="13313" max="13313" width="7.85546875" style="9" customWidth="1"/>
    <col min="13314" max="13314" width="56.85546875" style="9" customWidth="1"/>
    <col min="13315" max="13315" width="15.42578125" style="9" customWidth="1"/>
    <col min="13316" max="13316" width="0" style="9" hidden="1" customWidth="1"/>
    <col min="13317" max="13317" width="14.85546875" style="9" customWidth="1"/>
    <col min="13318" max="13318" width="8.85546875" style="9"/>
    <col min="13319" max="13319" width="9.140625" style="9" customWidth="1"/>
    <col min="13320" max="13568" width="8.85546875" style="9"/>
    <col min="13569" max="13569" width="7.85546875" style="9" customWidth="1"/>
    <col min="13570" max="13570" width="56.85546875" style="9" customWidth="1"/>
    <col min="13571" max="13571" width="15.42578125" style="9" customWidth="1"/>
    <col min="13572" max="13572" width="0" style="9" hidden="1" customWidth="1"/>
    <col min="13573" max="13573" width="14.85546875" style="9" customWidth="1"/>
    <col min="13574" max="13574" width="8.85546875" style="9"/>
    <col min="13575" max="13575" width="9.140625" style="9" customWidth="1"/>
    <col min="13576" max="13824" width="8.85546875" style="9"/>
    <col min="13825" max="13825" width="7.85546875" style="9" customWidth="1"/>
    <col min="13826" max="13826" width="56.85546875" style="9" customWidth="1"/>
    <col min="13827" max="13827" width="15.42578125" style="9" customWidth="1"/>
    <col min="13828" max="13828" width="0" style="9" hidden="1" customWidth="1"/>
    <col min="13829" max="13829" width="14.85546875" style="9" customWidth="1"/>
    <col min="13830" max="13830" width="8.85546875" style="9"/>
    <col min="13831" max="13831" width="9.140625" style="9" customWidth="1"/>
    <col min="13832" max="14080" width="8.85546875" style="9"/>
    <col min="14081" max="14081" width="7.85546875" style="9" customWidth="1"/>
    <col min="14082" max="14082" width="56.85546875" style="9" customWidth="1"/>
    <col min="14083" max="14083" width="15.42578125" style="9" customWidth="1"/>
    <col min="14084" max="14084" width="0" style="9" hidden="1" customWidth="1"/>
    <col min="14085" max="14085" width="14.85546875" style="9" customWidth="1"/>
    <col min="14086" max="14086" width="8.85546875" style="9"/>
    <col min="14087" max="14087" width="9.140625" style="9" customWidth="1"/>
    <col min="14088" max="14336" width="8.85546875" style="9"/>
    <col min="14337" max="14337" width="7.85546875" style="9" customWidth="1"/>
    <col min="14338" max="14338" width="56.85546875" style="9" customWidth="1"/>
    <col min="14339" max="14339" width="15.42578125" style="9" customWidth="1"/>
    <col min="14340" max="14340" width="0" style="9" hidden="1" customWidth="1"/>
    <col min="14341" max="14341" width="14.85546875" style="9" customWidth="1"/>
    <col min="14342" max="14342" width="8.85546875" style="9"/>
    <col min="14343" max="14343" width="9.140625" style="9" customWidth="1"/>
    <col min="14344" max="14592" width="8.85546875" style="9"/>
    <col min="14593" max="14593" width="7.85546875" style="9" customWidth="1"/>
    <col min="14594" max="14594" width="56.85546875" style="9" customWidth="1"/>
    <col min="14595" max="14595" width="15.42578125" style="9" customWidth="1"/>
    <col min="14596" max="14596" width="0" style="9" hidden="1" customWidth="1"/>
    <col min="14597" max="14597" width="14.85546875" style="9" customWidth="1"/>
    <col min="14598" max="14598" width="8.85546875" style="9"/>
    <col min="14599" max="14599" width="9.140625" style="9" customWidth="1"/>
    <col min="14600" max="14848" width="8.85546875" style="9"/>
    <col min="14849" max="14849" width="7.85546875" style="9" customWidth="1"/>
    <col min="14850" max="14850" width="56.85546875" style="9" customWidth="1"/>
    <col min="14851" max="14851" width="15.42578125" style="9" customWidth="1"/>
    <col min="14852" max="14852" width="0" style="9" hidden="1" customWidth="1"/>
    <col min="14853" max="14853" width="14.85546875" style="9" customWidth="1"/>
    <col min="14854" max="14854" width="8.85546875" style="9"/>
    <col min="14855" max="14855" width="9.140625" style="9" customWidth="1"/>
    <col min="14856" max="15104" width="8.85546875" style="9"/>
    <col min="15105" max="15105" width="7.85546875" style="9" customWidth="1"/>
    <col min="15106" max="15106" width="56.85546875" style="9" customWidth="1"/>
    <col min="15107" max="15107" width="15.42578125" style="9" customWidth="1"/>
    <col min="15108" max="15108" width="0" style="9" hidden="1" customWidth="1"/>
    <col min="15109" max="15109" width="14.85546875" style="9" customWidth="1"/>
    <col min="15110" max="15110" width="8.85546875" style="9"/>
    <col min="15111" max="15111" width="9.140625" style="9" customWidth="1"/>
    <col min="15112" max="15360" width="8.85546875" style="9"/>
    <col min="15361" max="15361" width="7.85546875" style="9" customWidth="1"/>
    <col min="15362" max="15362" width="56.85546875" style="9" customWidth="1"/>
    <col min="15363" max="15363" width="15.42578125" style="9" customWidth="1"/>
    <col min="15364" max="15364" width="0" style="9" hidden="1" customWidth="1"/>
    <col min="15365" max="15365" width="14.85546875" style="9" customWidth="1"/>
    <col min="15366" max="15366" width="8.85546875" style="9"/>
    <col min="15367" max="15367" width="9.140625" style="9" customWidth="1"/>
    <col min="15368" max="15616" width="8.85546875" style="9"/>
    <col min="15617" max="15617" width="7.85546875" style="9" customWidth="1"/>
    <col min="15618" max="15618" width="56.85546875" style="9" customWidth="1"/>
    <col min="15619" max="15619" width="15.42578125" style="9" customWidth="1"/>
    <col min="15620" max="15620" width="0" style="9" hidden="1" customWidth="1"/>
    <col min="15621" max="15621" width="14.85546875" style="9" customWidth="1"/>
    <col min="15622" max="15622" width="8.85546875" style="9"/>
    <col min="15623" max="15623" width="9.140625" style="9" customWidth="1"/>
    <col min="15624" max="15872" width="8.85546875" style="9"/>
    <col min="15873" max="15873" width="7.85546875" style="9" customWidth="1"/>
    <col min="15874" max="15874" width="56.85546875" style="9" customWidth="1"/>
    <col min="15875" max="15875" width="15.42578125" style="9" customWidth="1"/>
    <col min="15876" max="15876" width="0" style="9" hidden="1" customWidth="1"/>
    <col min="15877" max="15877" width="14.85546875" style="9" customWidth="1"/>
    <col min="15878" max="15878" width="8.85546875" style="9"/>
    <col min="15879" max="15879" width="9.140625" style="9" customWidth="1"/>
    <col min="15880" max="16128" width="8.85546875" style="9"/>
    <col min="16129" max="16129" width="7.85546875" style="9" customWidth="1"/>
    <col min="16130" max="16130" width="56.85546875" style="9" customWidth="1"/>
    <col min="16131" max="16131" width="15.42578125" style="9" customWidth="1"/>
    <col min="16132" max="16132" width="0" style="9" hidden="1" customWidth="1"/>
    <col min="16133" max="16133" width="14.85546875" style="9" customWidth="1"/>
    <col min="16134" max="16134" width="8.85546875" style="9"/>
    <col min="16135" max="16135" width="9.140625" style="9" customWidth="1"/>
    <col min="16136" max="16383" width="8.85546875" style="9"/>
    <col min="16384" max="16384" width="8.85546875" style="9" customWidth="1"/>
  </cols>
  <sheetData>
    <row r="1" spans="1:12" ht="101.1" customHeight="1" x14ac:dyDescent="0.25">
      <c r="A1" s="28"/>
      <c r="B1" s="28"/>
      <c r="F1" s="96" t="s">
        <v>125</v>
      </c>
      <c r="G1" s="96"/>
      <c r="H1" s="96"/>
      <c r="I1" s="75"/>
      <c r="J1" s="75"/>
    </row>
    <row r="2" spans="1:12" ht="15.6" customHeight="1" x14ac:dyDescent="0.25">
      <c r="A2" s="28"/>
      <c r="B2" s="105" t="s">
        <v>104</v>
      </c>
      <c r="C2" s="105"/>
      <c r="D2" s="105"/>
      <c r="E2" s="105"/>
      <c r="F2" s="105"/>
      <c r="G2" s="105"/>
      <c r="H2" s="105"/>
    </row>
    <row r="3" spans="1:12" ht="49.7" customHeight="1" x14ac:dyDescent="0.25">
      <c r="A3" s="28"/>
      <c r="B3" s="106" t="s">
        <v>99</v>
      </c>
      <c r="C3" s="106"/>
      <c r="D3" s="106"/>
      <c r="E3" s="106"/>
      <c r="F3" s="106"/>
      <c r="G3" s="106"/>
      <c r="H3" s="106"/>
    </row>
    <row r="4" spans="1:12" ht="10.7" customHeight="1" x14ac:dyDescent="0.25">
      <c r="A4" s="28"/>
      <c r="B4" s="29"/>
      <c r="C4" s="29"/>
      <c r="D4" s="29"/>
      <c r="E4" s="29"/>
      <c r="F4" s="29"/>
    </row>
    <row r="5" spans="1:12" ht="21.6" customHeight="1" x14ac:dyDescent="0.25">
      <c r="A5" s="98" t="s">
        <v>3</v>
      </c>
      <c r="B5" s="100" t="s">
        <v>4</v>
      </c>
      <c r="D5" s="34"/>
      <c r="E5" s="100" t="s">
        <v>100</v>
      </c>
      <c r="F5" s="100"/>
      <c r="G5" s="100" t="s">
        <v>101</v>
      </c>
      <c r="H5" s="100"/>
    </row>
    <row r="6" spans="1:12" ht="30" customHeight="1" x14ac:dyDescent="0.25">
      <c r="A6" s="99"/>
      <c r="B6" s="100"/>
      <c r="C6" s="27" t="s">
        <v>5</v>
      </c>
      <c r="D6" s="27" t="s">
        <v>6</v>
      </c>
      <c r="E6" s="68" t="s">
        <v>61</v>
      </c>
      <c r="F6" s="68" t="s">
        <v>7</v>
      </c>
      <c r="G6" s="68" t="s">
        <v>61</v>
      </c>
      <c r="H6" s="68" t="s">
        <v>7</v>
      </c>
    </row>
    <row r="7" spans="1:12" ht="16.5" customHeight="1" x14ac:dyDescent="0.25">
      <c r="A7" s="20" t="s">
        <v>15</v>
      </c>
      <c r="B7" s="21" t="s">
        <v>16</v>
      </c>
      <c r="C7" s="30">
        <f>[1]ГИК_Тр!G5</f>
        <v>11056858.69063</v>
      </c>
      <c r="D7" s="31">
        <f>C7/1000</f>
        <v>11056.858690630001</v>
      </c>
      <c r="E7" s="87">
        <v>287.06738781182599</v>
      </c>
      <c r="F7" s="37">
        <v>84.055000000000007</v>
      </c>
      <c r="G7" s="87">
        <v>5381.393</v>
      </c>
      <c r="H7" s="37">
        <v>83.935718538240778</v>
      </c>
    </row>
    <row r="8" spans="1:12" s="17" customFormat="1" ht="16.5" customHeight="1" x14ac:dyDescent="0.25">
      <c r="A8" s="20" t="s">
        <v>17</v>
      </c>
      <c r="B8" s="21" t="s">
        <v>18</v>
      </c>
      <c r="C8" s="30">
        <f>[1]ГИК_Тр!G6</f>
        <v>750768.90063000005</v>
      </c>
      <c r="D8" s="31">
        <f>C8/1000</f>
        <v>750.76890063000008</v>
      </c>
      <c r="E8" s="87">
        <v>19.45</v>
      </c>
      <c r="F8" s="37">
        <v>5.6950000000000003</v>
      </c>
      <c r="G8" s="87">
        <v>365.12099999999998</v>
      </c>
      <c r="H8" s="37">
        <v>5.6950000000000003</v>
      </c>
    </row>
    <row r="9" spans="1:12" ht="15.6" customHeight="1" x14ac:dyDescent="0.25">
      <c r="A9" s="20" t="s">
        <v>19</v>
      </c>
      <c r="B9" s="22" t="s">
        <v>22</v>
      </c>
      <c r="C9" s="30">
        <v>255637.33</v>
      </c>
      <c r="D9" s="31"/>
      <c r="E9" s="87">
        <v>6.8339999999999996</v>
      </c>
      <c r="F9" s="37">
        <v>2.0009999999999999</v>
      </c>
      <c r="G9" s="87">
        <v>128.285</v>
      </c>
      <c r="H9" s="37">
        <v>2.0009999999999999</v>
      </c>
    </row>
    <row r="10" spans="1:12" ht="0.6" hidden="1" customHeight="1" x14ac:dyDescent="0.25">
      <c r="A10" s="20"/>
      <c r="B10" s="22"/>
      <c r="C10" s="30"/>
      <c r="D10" s="31"/>
      <c r="E10" s="87">
        <v>0</v>
      </c>
      <c r="F10" s="37">
        <v>0</v>
      </c>
      <c r="G10" s="87">
        <v>0</v>
      </c>
      <c r="H10" s="37">
        <v>0</v>
      </c>
    </row>
    <row r="11" spans="1:12" ht="16.5" customHeight="1" x14ac:dyDescent="0.25">
      <c r="A11" s="20" t="s">
        <v>21</v>
      </c>
      <c r="B11" s="21" t="s">
        <v>25</v>
      </c>
      <c r="C11" s="30">
        <v>100170.21</v>
      </c>
      <c r="D11" s="31"/>
      <c r="E11" s="87">
        <v>3.2080000000000002</v>
      </c>
      <c r="F11" s="37">
        <v>0.93899999999999995</v>
      </c>
      <c r="G11" s="87">
        <v>60.222999999999999</v>
      </c>
      <c r="H11" s="37">
        <v>0.93899999999999995</v>
      </c>
    </row>
    <row r="12" spans="1:12" ht="31.5" customHeight="1" x14ac:dyDescent="0.25">
      <c r="A12" s="23" t="s">
        <v>23</v>
      </c>
      <c r="B12" s="24" t="s">
        <v>26</v>
      </c>
      <c r="C12" s="30">
        <v>394961.36</v>
      </c>
      <c r="D12" s="31"/>
      <c r="E12" s="87">
        <v>9.4079999999999995</v>
      </c>
      <c r="F12" s="37">
        <v>2.7549999999999999</v>
      </c>
      <c r="G12" s="87">
        <v>176.613</v>
      </c>
      <c r="H12" s="37">
        <v>2.7549999999999999</v>
      </c>
      <c r="L12" s="9" t="s">
        <v>14</v>
      </c>
    </row>
    <row r="13" spans="1:12" ht="16.5" customHeight="1" x14ac:dyDescent="0.25">
      <c r="A13" s="20" t="s">
        <v>27</v>
      </c>
      <c r="B13" s="21" t="s">
        <v>28</v>
      </c>
      <c r="C13" s="30">
        <v>7019131.6799999997</v>
      </c>
      <c r="D13" s="31"/>
      <c r="E13" s="87">
        <v>185.571</v>
      </c>
      <c r="F13" s="37">
        <v>54.335999999999999</v>
      </c>
      <c r="G13" s="87">
        <v>3483.654</v>
      </c>
      <c r="H13" s="37">
        <v>54.335999999999999</v>
      </c>
    </row>
    <row r="14" spans="1:12" ht="16.5" customHeight="1" x14ac:dyDescent="0.25">
      <c r="A14" s="20" t="s">
        <v>29</v>
      </c>
      <c r="B14" s="21" t="s">
        <v>30</v>
      </c>
      <c r="C14" s="30">
        <v>3173744.98</v>
      </c>
      <c r="D14" s="31"/>
      <c r="E14" s="87">
        <v>79.741</v>
      </c>
      <c r="F14" s="37">
        <v>23.349</v>
      </c>
      <c r="G14" s="87">
        <v>1496.9490000000001</v>
      </c>
      <c r="H14" s="37">
        <v>23.348718538240789</v>
      </c>
    </row>
    <row r="15" spans="1:12" ht="31.7" customHeight="1" x14ac:dyDescent="0.25">
      <c r="A15" s="20" t="s">
        <v>31</v>
      </c>
      <c r="B15" s="21" t="s">
        <v>97</v>
      </c>
      <c r="C15" s="30">
        <v>1544208.97</v>
      </c>
      <c r="D15" s="31"/>
      <c r="E15" s="87">
        <v>40.826000000000001</v>
      </c>
      <c r="F15" s="37">
        <v>11.954000000000001</v>
      </c>
      <c r="G15" s="87">
        <v>766.404</v>
      </c>
      <c r="H15" s="37">
        <v>11.954000000000001</v>
      </c>
    </row>
    <row r="16" spans="1:12" ht="16.5" customHeight="1" x14ac:dyDescent="0.25">
      <c r="A16" s="20" t="s">
        <v>32</v>
      </c>
      <c r="B16" s="21" t="s">
        <v>33</v>
      </c>
      <c r="C16" s="30">
        <v>250940.52</v>
      </c>
      <c r="D16" s="31"/>
      <c r="E16" s="87">
        <v>5.9774580767848002</v>
      </c>
      <c r="F16" s="37">
        <v>1.75</v>
      </c>
      <c r="G16" s="87">
        <v>112.212</v>
      </c>
      <c r="H16" s="37">
        <v>1.75</v>
      </c>
    </row>
    <row r="17" spans="1:8" ht="16.5" customHeight="1" x14ac:dyDescent="0.25">
      <c r="A17" s="20" t="s">
        <v>34</v>
      </c>
      <c r="B17" s="21" t="s">
        <v>35</v>
      </c>
      <c r="C17" s="30">
        <v>1378595.49</v>
      </c>
      <c r="D17" s="31"/>
      <c r="E17" s="92">
        <v>32.938000000000002</v>
      </c>
      <c r="F17" s="37">
        <v>9.6449999999999996</v>
      </c>
      <c r="G17" s="87">
        <v>618.33299999999997</v>
      </c>
      <c r="H17" s="37">
        <v>9.6449999999999996</v>
      </c>
    </row>
    <row r="18" spans="1:8" s="17" customFormat="1" ht="16.5" customHeight="1" x14ac:dyDescent="0.25">
      <c r="A18" s="20" t="s">
        <v>36</v>
      </c>
      <c r="B18" s="21" t="s">
        <v>84</v>
      </c>
      <c r="C18" s="30">
        <v>113213.13</v>
      </c>
      <c r="D18" s="31"/>
      <c r="E18" s="87">
        <v>2.3054592809452998</v>
      </c>
      <c r="F18" s="37">
        <v>0.67500000000000004</v>
      </c>
      <c r="G18" s="87">
        <v>35.668999999999997</v>
      </c>
      <c r="H18" s="37">
        <v>0.55600000000000005</v>
      </c>
    </row>
    <row r="19" spans="1:8" s="17" customFormat="1" ht="16.5" customHeight="1" x14ac:dyDescent="0.25">
      <c r="A19" s="20">
        <v>2</v>
      </c>
      <c r="B19" s="21" t="s">
        <v>85</v>
      </c>
      <c r="C19" s="30">
        <v>601121.91</v>
      </c>
      <c r="D19" s="31"/>
      <c r="E19" s="87">
        <v>12.0898336144345</v>
      </c>
      <c r="F19" s="37">
        <v>3.54</v>
      </c>
      <c r="G19" s="87">
        <v>187.048</v>
      </c>
      <c r="H19" s="37">
        <v>2.9169999999999998</v>
      </c>
    </row>
    <row r="20" spans="1:8" ht="16.5" customHeight="1" x14ac:dyDescent="0.25">
      <c r="A20" s="20" t="s">
        <v>37</v>
      </c>
      <c r="B20" s="21" t="s">
        <v>58</v>
      </c>
      <c r="C20" s="30">
        <v>0</v>
      </c>
      <c r="D20" s="31"/>
      <c r="E20" s="87">
        <v>0</v>
      </c>
      <c r="F20" s="37">
        <v>0</v>
      </c>
      <c r="G20" s="87">
        <v>0</v>
      </c>
      <c r="H20" s="37">
        <v>0</v>
      </c>
    </row>
    <row r="21" spans="1:8" s="17" customFormat="1" ht="16.5" customHeight="1" x14ac:dyDescent="0.25">
      <c r="A21" s="20" t="s">
        <v>38</v>
      </c>
      <c r="B21" s="21" t="s">
        <v>39</v>
      </c>
      <c r="C21" s="30">
        <v>0</v>
      </c>
      <c r="D21" s="31"/>
      <c r="E21" s="87">
        <v>0</v>
      </c>
      <c r="F21" s="37">
        <v>0</v>
      </c>
      <c r="G21" s="87">
        <v>0</v>
      </c>
      <c r="H21" s="37">
        <v>0</v>
      </c>
    </row>
    <row r="22" spans="1:8" ht="33.6" customHeight="1" x14ac:dyDescent="0.25">
      <c r="A22" s="20" t="s">
        <v>40</v>
      </c>
      <c r="B22" s="21" t="s">
        <v>59</v>
      </c>
      <c r="C22" s="30">
        <f>[1]ГИК_Тр!G26</f>
        <v>10720705.28004</v>
      </c>
      <c r="D22" s="31">
        <f>C22/1000</f>
        <v>10720.70528004</v>
      </c>
      <c r="E22" s="87">
        <v>363.03251646675699</v>
      </c>
      <c r="F22" s="37">
        <v>106.298</v>
      </c>
      <c r="G22" s="87">
        <v>10562.121999999999</v>
      </c>
      <c r="H22" s="37">
        <v>164.74299999999999</v>
      </c>
    </row>
    <row r="23" spans="1:8" ht="16.5" customHeight="1" x14ac:dyDescent="0.25">
      <c r="A23" s="20" t="s">
        <v>45</v>
      </c>
      <c r="B23" s="21" t="s">
        <v>13</v>
      </c>
      <c r="C23" s="30">
        <f>C7+C19+C22</f>
        <v>22378685.88067</v>
      </c>
      <c r="D23" s="31">
        <v>0</v>
      </c>
      <c r="E23" s="87">
        <v>662.18973789301799</v>
      </c>
      <c r="F23" s="37">
        <v>193.893</v>
      </c>
      <c r="G23" s="87">
        <v>16130.563</v>
      </c>
      <c r="H23" s="37">
        <v>251.59571853824076</v>
      </c>
    </row>
    <row r="24" spans="1:8" ht="16.5" customHeight="1" x14ac:dyDescent="0.25">
      <c r="A24" s="20" t="s">
        <v>47</v>
      </c>
      <c r="B24" s="21" t="s">
        <v>46</v>
      </c>
      <c r="C24" s="30">
        <v>0</v>
      </c>
      <c r="D24" s="31">
        <v>0</v>
      </c>
      <c r="E24" s="87">
        <v>0</v>
      </c>
      <c r="F24" s="37">
        <v>0</v>
      </c>
      <c r="G24" s="87">
        <v>0</v>
      </c>
      <c r="H24" s="37">
        <v>0</v>
      </c>
    </row>
    <row r="25" spans="1:8" ht="16.5" customHeight="1" x14ac:dyDescent="0.25">
      <c r="A25" s="20" t="s">
        <v>48</v>
      </c>
      <c r="B25" s="21" t="s">
        <v>0</v>
      </c>
      <c r="C25" s="30">
        <v>0</v>
      </c>
      <c r="D25" s="31">
        <v>0</v>
      </c>
      <c r="E25" s="87">
        <v>0</v>
      </c>
      <c r="F25" s="37">
        <v>0</v>
      </c>
      <c r="G25" s="87">
        <v>0</v>
      </c>
      <c r="H25" s="37">
        <v>0</v>
      </c>
    </row>
    <row r="26" spans="1:8" ht="16.5" customHeight="1" x14ac:dyDescent="0.25">
      <c r="A26" s="20" t="s">
        <v>50</v>
      </c>
      <c r="B26" s="21" t="s">
        <v>79</v>
      </c>
      <c r="C26" s="30">
        <v>22378685.879999999</v>
      </c>
      <c r="D26" s="31">
        <f>D22</f>
        <v>10720.70528004</v>
      </c>
      <c r="E26" s="87">
        <v>662.18973789301799</v>
      </c>
      <c r="F26" s="37" t="s">
        <v>49</v>
      </c>
      <c r="G26" s="87">
        <v>16130.563</v>
      </c>
      <c r="H26" s="37" t="s">
        <v>49</v>
      </c>
    </row>
    <row r="27" spans="1:8" ht="16.5" customHeight="1" x14ac:dyDescent="0.25">
      <c r="A27" s="20" t="s">
        <v>52</v>
      </c>
      <c r="B27" s="21" t="s">
        <v>77</v>
      </c>
      <c r="C27" s="33" t="s">
        <v>49</v>
      </c>
      <c r="D27" s="33" t="s">
        <v>49</v>
      </c>
      <c r="E27" s="91" t="s">
        <v>49</v>
      </c>
      <c r="F27" s="37">
        <v>193.893</v>
      </c>
      <c r="G27" s="91" t="s">
        <v>49</v>
      </c>
      <c r="H27" s="37">
        <v>251.59571853824076</v>
      </c>
    </row>
    <row r="28" spans="1:8" ht="16.5" customHeight="1" x14ac:dyDescent="0.25">
      <c r="A28" s="20" t="s">
        <v>53</v>
      </c>
      <c r="B28" s="21" t="s">
        <v>2</v>
      </c>
      <c r="C28" s="33" t="s">
        <v>49</v>
      </c>
      <c r="D28" s="33" t="s">
        <v>49</v>
      </c>
      <c r="E28" s="91" t="s">
        <v>49</v>
      </c>
      <c r="F28" s="37">
        <v>38.779000000000003</v>
      </c>
      <c r="G28" s="91" t="s">
        <v>49</v>
      </c>
      <c r="H28" s="37">
        <v>50.319143707648152</v>
      </c>
    </row>
    <row r="29" spans="1:8" s="35" customFormat="1" ht="16.5" customHeight="1" x14ac:dyDescent="0.25">
      <c r="A29" s="20" t="s">
        <v>55</v>
      </c>
      <c r="B29" s="21" t="s">
        <v>76</v>
      </c>
      <c r="C29" s="33" t="s">
        <v>49</v>
      </c>
      <c r="D29" s="33" t="s">
        <v>49</v>
      </c>
      <c r="E29" s="91" t="s">
        <v>49</v>
      </c>
      <c r="F29" s="66">
        <v>232.67</v>
      </c>
      <c r="G29" s="91" t="s">
        <v>49</v>
      </c>
      <c r="H29" s="66">
        <v>301.92</v>
      </c>
    </row>
    <row r="30" spans="1:8" ht="34.700000000000003" customHeight="1" x14ac:dyDescent="0.25">
      <c r="A30" s="20" t="s">
        <v>60</v>
      </c>
      <c r="B30" s="21" t="s">
        <v>80</v>
      </c>
      <c r="C30" s="33"/>
      <c r="D30" s="26">
        <f>[1]ГИК_Тр!G48</f>
        <v>143375.40600000002</v>
      </c>
      <c r="E30" s="87">
        <v>3415.2269999999999</v>
      </c>
      <c r="F30" s="38" t="s">
        <v>49</v>
      </c>
      <c r="G30" s="87">
        <v>64112.722999999998</v>
      </c>
      <c r="H30" s="38" t="s">
        <v>49</v>
      </c>
    </row>
    <row r="31" spans="1:8" ht="86.1" customHeight="1" x14ac:dyDescent="0.3">
      <c r="A31" s="104" t="s">
        <v>121</v>
      </c>
      <c r="B31" s="104"/>
      <c r="C31" s="104"/>
      <c r="D31" s="104"/>
      <c r="E31" s="104"/>
      <c r="F31" s="104"/>
      <c r="G31" s="104"/>
      <c r="H31" s="104"/>
    </row>
    <row r="32" spans="1:8" ht="75.95" customHeight="1" x14ac:dyDescent="0.3">
      <c r="A32" s="101" t="s">
        <v>116</v>
      </c>
      <c r="B32" s="101"/>
      <c r="C32" s="101"/>
      <c r="D32" s="101"/>
      <c r="E32" s="101"/>
      <c r="F32" s="101"/>
      <c r="G32" s="101"/>
      <c r="H32" s="101"/>
    </row>
  </sheetData>
  <mergeCells count="9">
    <mergeCell ref="F1:H1"/>
    <mergeCell ref="A32:H32"/>
    <mergeCell ref="G5:H5"/>
    <mergeCell ref="B2:H2"/>
    <mergeCell ref="B3:H3"/>
    <mergeCell ref="A31:H31"/>
    <mergeCell ref="A5:A6"/>
    <mergeCell ref="B5:B6"/>
    <mergeCell ref="E5:F5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81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9"/>
  <sheetViews>
    <sheetView zoomScaleNormal="100" workbookViewId="0">
      <selection activeCell="B2" sqref="B2:G2"/>
    </sheetView>
  </sheetViews>
  <sheetFormatPr defaultRowHeight="15" x14ac:dyDescent="0.25"/>
  <cols>
    <col min="1" max="1" width="6" style="9" customWidth="1"/>
    <col min="2" max="2" width="54.140625" style="9" customWidth="1"/>
    <col min="3" max="3" width="0.140625" style="9" hidden="1" customWidth="1"/>
    <col min="4" max="4" width="15.5703125" style="9" customWidth="1"/>
    <col min="5" max="5" width="14.7109375" style="9" customWidth="1"/>
    <col min="6" max="6" width="15.42578125" style="9" customWidth="1"/>
    <col min="7" max="7" width="14.5703125" style="9" customWidth="1"/>
    <col min="8" max="256" width="8.85546875" style="9"/>
    <col min="257" max="257" width="7.85546875" style="9" customWidth="1"/>
    <col min="258" max="258" width="56.85546875" style="9" customWidth="1"/>
    <col min="259" max="259" width="15.42578125" style="9" customWidth="1"/>
    <col min="260" max="260" width="0" style="9" hidden="1" customWidth="1"/>
    <col min="261" max="261" width="14.85546875" style="9" customWidth="1"/>
    <col min="262" max="262" width="8.85546875" style="9"/>
    <col min="263" max="263" width="9.140625" style="9" customWidth="1"/>
    <col min="264" max="512" width="8.85546875" style="9"/>
    <col min="513" max="513" width="7.85546875" style="9" customWidth="1"/>
    <col min="514" max="514" width="56.85546875" style="9" customWidth="1"/>
    <col min="515" max="515" width="15.42578125" style="9" customWidth="1"/>
    <col min="516" max="516" width="0" style="9" hidden="1" customWidth="1"/>
    <col min="517" max="517" width="14.85546875" style="9" customWidth="1"/>
    <col min="518" max="518" width="8.85546875" style="9"/>
    <col min="519" max="519" width="9.140625" style="9" customWidth="1"/>
    <col min="520" max="768" width="8.85546875" style="9"/>
    <col min="769" max="769" width="7.85546875" style="9" customWidth="1"/>
    <col min="770" max="770" width="56.85546875" style="9" customWidth="1"/>
    <col min="771" max="771" width="15.42578125" style="9" customWidth="1"/>
    <col min="772" max="772" width="0" style="9" hidden="1" customWidth="1"/>
    <col min="773" max="773" width="14.85546875" style="9" customWidth="1"/>
    <col min="774" max="774" width="8.85546875" style="9"/>
    <col min="775" max="775" width="9.140625" style="9" customWidth="1"/>
    <col min="776" max="1024" width="8.85546875" style="9"/>
    <col min="1025" max="1025" width="7.85546875" style="9" customWidth="1"/>
    <col min="1026" max="1026" width="56.85546875" style="9" customWidth="1"/>
    <col min="1027" max="1027" width="15.42578125" style="9" customWidth="1"/>
    <col min="1028" max="1028" width="0" style="9" hidden="1" customWidth="1"/>
    <col min="1029" max="1029" width="14.85546875" style="9" customWidth="1"/>
    <col min="1030" max="1030" width="8.85546875" style="9"/>
    <col min="1031" max="1031" width="9.140625" style="9" customWidth="1"/>
    <col min="1032" max="1280" width="8.85546875" style="9"/>
    <col min="1281" max="1281" width="7.85546875" style="9" customWidth="1"/>
    <col min="1282" max="1282" width="56.85546875" style="9" customWidth="1"/>
    <col min="1283" max="1283" width="15.42578125" style="9" customWidth="1"/>
    <col min="1284" max="1284" width="0" style="9" hidden="1" customWidth="1"/>
    <col min="1285" max="1285" width="14.85546875" style="9" customWidth="1"/>
    <col min="1286" max="1286" width="8.85546875" style="9"/>
    <col min="1287" max="1287" width="9.140625" style="9" customWidth="1"/>
    <col min="1288" max="1536" width="8.85546875" style="9"/>
    <col min="1537" max="1537" width="7.85546875" style="9" customWidth="1"/>
    <col min="1538" max="1538" width="56.85546875" style="9" customWidth="1"/>
    <col min="1539" max="1539" width="15.42578125" style="9" customWidth="1"/>
    <col min="1540" max="1540" width="0" style="9" hidden="1" customWidth="1"/>
    <col min="1541" max="1541" width="14.85546875" style="9" customWidth="1"/>
    <col min="1542" max="1542" width="8.85546875" style="9"/>
    <col min="1543" max="1543" width="9.140625" style="9" customWidth="1"/>
    <col min="1544" max="1792" width="8.85546875" style="9"/>
    <col min="1793" max="1793" width="7.85546875" style="9" customWidth="1"/>
    <col min="1794" max="1794" width="56.85546875" style="9" customWidth="1"/>
    <col min="1795" max="1795" width="15.42578125" style="9" customWidth="1"/>
    <col min="1796" max="1796" width="0" style="9" hidden="1" customWidth="1"/>
    <col min="1797" max="1797" width="14.85546875" style="9" customWidth="1"/>
    <col min="1798" max="1798" width="8.85546875" style="9"/>
    <col min="1799" max="1799" width="9.140625" style="9" customWidth="1"/>
    <col min="1800" max="2048" width="8.85546875" style="9"/>
    <col min="2049" max="2049" width="7.85546875" style="9" customWidth="1"/>
    <col min="2050" max="2050" width="56.85546875" style="9" customWidth="1"/>
    <col min="2051" max="2051" width="15.42578125" style="9" customWidth="1"/>
    <col min="2052" max="2052" width="0" style="9" hidden="1" customWidth="1"/>
    <col min="2053" max="2053" width="14.85546875" style="9" customWidth="1"/>
    <col min="2054" max="2054" width="8.85546875" style="9"/>
    <col min="2055" max="2055" width="9.140625" style="9" customWidth="1"/>
    <col min="2056" max="2304" width="8.85546875" style="9"/>
    <col min="2305" max="2305" width="7.85546875" style="9" customWidth="1"/>
    <col min="2306" max="2306" width="56.85546875" style="9" customWidth="1"/>
    <col min="2307" max="2307" width="15.42578125" style="9" customWidth="1"/>
    <col min="2308" max="2308" width="0" style="9" hidden="1" customWidth="1"/>
    <col min="2309" max="2309" width="14.85546875" style="9" customWidth="1"/>
    <col min="2310" max="2310" width="8.85546875" style="9"/>
    <col min="2311" max="2311" width="9.140625" style="9" customWidth="1"/>
    <col min="2312" max="2560" width="8.85546875" style="9"/>
    <col min="2561" max="2561" width="7.85546875" style="9" customWidth="1"/>
    <col min="2562" max="2562" width="56.85546875" style="9" customWidth="1"/>
    <col min="2563" max="2563" width="15.42578125" style="9" customWidth="1"/>
    <col min="2564" max="2564" width="0" style="9" hidden="1" customWidth="1"/>
    <col min="2565" max="2565" width="14.85546875" style="9" customWidth="1"/>
    <col min="2566" max="2566" width="8.85546875" style="9"/>
    <col min="2567" max="2567" width="9.140625" style="9" customWidth="1"/>
    <col min="2568" max="2816" width="8.85546875" style="9"/>
    <col min="2817" max="2817" width="7.85546875" style="9" customWidth="1"/>
    <col min="2818" max="2818" width="56.85546875" style="9" customWidth="1"/>
    <col min="2819" max="2819" width="15.42578125" style="9" customWidth="1"/>
    <col min="2820" max="2820" width="0" style="9" hidden="1" customWidth="1"/>
    <col min="2821" max="2821" width="14.85546875" style="9" customWidth="1"/>
    <col min="2822" max="2822" width="8.85546875" style="9"/>
    <col min="2823" max="2823" width="9.140625" style="9" customWidth="1"/>
    <col min="2824" max="3072" width="8.85546875" style="9"/>
    <col min="3073" max="3073" width="7.85546875" style="9" customWidth="1"/>
    <col min="3074" max="3074" width="56.85546875" style="9" customWidth="1"/>
    <col min="3075" max="3075" width="15.42578125" style="9" customWidth="1"/>
    <col min="3076" max="3076" width="0" style="9" hidden="1" customWidth="1"/>
    <col min="3077" max="3077" width="14.85546875" style="9" customWidth="1"/>
    <col min="3078" max="3078" width="8.85546875" style="9"/>
    <col min="3079" max="3079" width="9.140625" style="9" customWidth="1"/>
    <col min="3080" max="3328" width="8.85546875" style="9"/>
    <col min="3329" max="3329" width="7.85546875" style="9" customWidth="1"/>
    <col min="3330" max="3330" width="56.85546875" style="9" customWidth="1"/>
    <col min="3331" max="3331" width="15.42578125" style="9" customWidth="1"/>
    <col min="3332" max="3332" width="0" style="9" hidden="1" customWidth="1"/>
    <col min="3333" max="3333" width="14.85546875" style="9" customWidth="1"/>
    <col min="3334" max="3334" width="8.85546875" style="9"/>
    <col min="3335" max="3335" width="9.140625" style="9" customWidth="1"/>
    <col min="3336" max="3584" width="8.85546875" style="9"/>
    <col min="3585" max="3585" width="7.85546875" style="9" customWidth="1"/>
    <col min="3586" max="3586" width="56.85546875" style="9" customWidth="1"/>
    <col min="3587" max="3587" width="15.42578125" style="9" customWidth="1"/>
    <col min="3588" max="3588" width="0" style="9" hidden="1" customWidth="1"/>
    <col min="3589" max="3589" width="14.85546875" style="9" customWidth="1"/>
    <col min="3590" max="3590" width="8.85546875" style="9"/>
    <col min="3591" max="3591" width="9.140625" style="9" customWidth="1"/>
    <col min="3592" max="3840" width="8.85546875" style="9"/>
    <col min="3841" max="3841" width="7.85546875" style="9" customWidth="1"/>
    <col min="3842" max="3842" width="56.85546875" style="9" customWidth="1"/>
    <col min="3843" max="3843" width="15.42578125" style="9" customWidth="1"/>
    <col min="3844" max="3844" width="0" style="9" hidden="1" customWidth="1"/>
    <col min="3845" max="3845" width="14.85546875" style="9" customWidth="1"/>
    <col min="3846" max="3846" width="8.85546875" style="9"/>
    <col min="3847" max="3847" width="9.140625" style="9" customWidth="1"/>
    <col min="3848" max="4096" width="8.85546875" style="9"/>
    <col min="4097" max="4097" width="7.85546875" style="9" customWidth="1"/>
    <col min="4098" max="4098" width="56.85546875" style="9" customWidth="1"/>
    <col min="4099" max="4099" width="15.42578125" style="9" customWidth="1"/>
    <col min="4100" max="4100" width="0" style="9" hidden="1" customWidth="1"/>
    <col min="4101" max="4101" width="14.85546875" style="9" customWidth="1"/>
    <col min="4102" max="4102" width="8.85546875" style="9"/>
    <col min="4103" max="4103" width="9.140625" style="9" customWidth="1"/>
    <col min="4104" max="4352" width="8.85546875" style="9"/>
    <col min="4353" max="4353" width="7.85546875" style="9" customWidth="1"/>
    <col min="4354" max="4354" width="56.85546875" style="9" customWidth="1"/>
    <col min="4355" max="4355" width="15.42578125" style="9" customWidth="1"/>
    <col min="4356" max="4356" width="0" style="9" hidden="1" customWidth="1"/>
    <col min="4357" max="4357" width="14.85546875" style="9" customWidth="1"/>
    <col min="4358" max="4358" width="8.85546875" style="9"/>
    <col min="4359" max="4359" width="9.140625" style="9" customWidth="1"/>
    <col min="4360" max="4608" width="8.85546875" style="9"/>
    <col min="4609" max="4609" width="7.85546875" style="9" customWidth="1"/>
    <col min="4610" max="4610" width="56.85546875" style="9" customWidth="1"/>
    <col min="4611" max="4611" width="15.42578125" style="9" customWidth="1"/>
    <col min="4612" max="4612" width="0" style="9" hidden="1" customWidth="1"/>
    <col min="4613" max="4613" width="14.85546875" style="9" customWidth="1"/>
    <col min="4614" max="4614" width="8.85546875" style="9"/>
    <col min="4615" max="4615" width="9.140625" style="9" customWidth="1"/>
    <col min="4616" max="4864" width="8.85546875" style="9"/>
    <col min="4865" max="4865" width="7.85546875" style="9" customWidth="1"/>
    <col min="4866" max="4866" width="56.85546875" style="9" customWidth="1"/>
    <col min="4867" max="4867" width="15.42578125" style="9" customWidth="1"/>
    <col min="4868" max="4868" width="0" style="9" hidden="1" customWidth="1"/>
    <col min="4869" max="4869" width="14.85546875" style="9" customWidth="1"/>
    <col min="4870" max="4870" width="8.85546875" style="9"/>
    <col min="4871" max="4871" width="9.140625" style="9" customWidth="1"/>
    <col min="4872" max="5120" width="8.85546875" style="9"/>
    <col min="5121" max="5121" width="7.85546875" style="9" customWidth="1"/>
    <col min="5122" max="5122" width="56.85546875" style="9" customWidth="1"/>
    <col min="5123" max="5123" width="15.42578125" style="9" customWidth="1"/>
    <col min="5124" max="5124" width="0" style="9" hidden="1" customWidth="1"/>
    <col min="5125" max="5125" width="14.85546875" style="9" customWidth="1"/>
    <col min="5126" max="5126" width="8.85546875" style="9"/>
    <col min="5127" max="5127" width="9.140625" style="9" customWidth="1"/>
    <col min="5128" max="5376" width="8.85546875" style="9"/>
    <col min="5377" max="5377" width="7.85546875" style="9" customWidth="1"/>
    <col min="5378" max="5378" width="56.85546875" style="9" customWidth="1"/>
    <col min="5379" max="5379" width="15.42578125" style="9" customWidth="1"/>
    <col min="5380" max="5380" width="0" style="9" hidden="1" customWidth="1"/>
    <col min="5381" max="5381" width="14.85546875" style="9" customWidth="1"/>
    <col min="5382" max="5382" width="8.85546875" style="9"/>
    <col min="5383" max="5383" width="9.140625" style="9" customWidth="1"/>
    <col min="5384" max="5632" width="8.85546875" style="9"/>
    <col min="5633" max="5633" width="7.85546875" style="9" customWidth="1"/>
    <col min="5634" max="5634" width="56.85546875" style="9" customWidth="1"/>
    <col min="5635" max="5635" width="15.42578125" style="9" customWidth="1"/>
    <col min="5636" max="5636" width="0" style="9" hidden="1" customWidth="1"/>
    <col min="5637" max="5637" width="14.85546875" style="9" customWidth="1"/>
    <col min="5638" max="5638" width="8.85546875" style="9"/>
    <col min="5639" max="5639" width="9.140625" style="9" customWidth="1"/>
    <col min="5640" max="5888" width="8.85546875" style="9"/>
    <col min="5889" max="5889" width="7.85546875" style="9" customWidth="1"/>
    <col min="5890" max="5890" width="56.85546875" style="9" customWidth="1"/>
    <col min="5891" max="5891" width="15.42578125" style="9" customWidth="1"/>
    <col min="5892" max="5892" width="0" style="9" hidden="1" customWidth="1"/>
    <col min="5893" max="5893" width="14.85546875" style="9" customWidth="1"/>
    <col min="5894" max="5894" width="8.85546875" style="9"/>
    <col min="5895" max="5895" width="9.140625" style="9" customWidth="1"/>
    <col min="5896" max="6144" width="8.85546875" style="9"/>
    <col min="6145" max="6145" width="7.85546875" style="9" customWidth="1"/>
    <col min="6146" max="6146" width="56.85546875" style="9" customWidth="1"/>
    <col min="6147" max="6147" width="15.42578125" style="9" customWidth="1"/>
    <col min="6148" max="6148" width="0" style="9" hidden="1" customWidth="1"/>
    <col min="6149" max="6149" width="14.85546875" style="9" customWidth="1"/>
    <col min="6150" max="6150" width="8.85546875" style="9"/>
    <col min="6151" max="6151" width="9.140625" style="9" customWidth="1"/>
    <col min="6152" max="6400" width="8.85546875" style="9"/>
    <col min="6401" max="6401" width="7.85546875" style="9" customWidth="1"/>
    <col min="6402" max="6402" width="56.85546875" style="9" customWidth="1"/>
    <col min="6403" max="6403" width="15.42578125" style="9" customWidth="1"/>
    <col min="6404" max="6404" width="0" style="9" hidden="1" customWidth="1"/>
    <col min="6405" max="6405" width="14.85546875" style="9" customWidth="1"/>
    <col min="6406" max="6406" width="8.85546875" style="9"/>
    <col min="6407" max="6407" width="9.140625" style="9" customWidth="1"/>
    <col min="6408" max="6656" width="8.85546875" style="9"/>
    <col min="6657" max="6657" width="7.85546875" style="9" customWidth="1"/>
    <col min="6658" max="6658" width="56.85546875" style="9" customWidth="1"/>
    <col min="6659" max="6659" width="15.42578125" style="9" customWidth="1"/>
    <col min="6660" max="6660" width="0" style="9" hidden="1" customWidth="1"/>
    <col min="6661" max="6661" width="14.85546875" style="9" customWidth="1"/>
    <col min="6662" max="6662" width="8.85546875" style="9"/>
    <col min="6663" max="6663" width="9.140625" style="9" customWidth="1"/>
    <col min="6664" max="6912" width="8.85546875" style="9"/>
    <col min="6913" max="6913" width="7.85546875" style="9" customWidth="1"/>
    <col min="6914" max="6914" width="56.85546875" style="9" customWidth="1"/>
    <col min="6915" max="6915" width="15.42578125" style="9" customWidth="1"/>
    <col min="6916" max="6916" width="0" style="9" hidden="1" customWidth="1"/>
    <col min="6917" max="6917" width="14.85546875" style="9" customWidth="1"/>
    <col min="6918" max="6918" width="8.85546875" style="9"/>
    <col min="6919" max="6919" width="9.140625" style="9" customWidth="1"/>
    <col min="6920" max="7168" width="8.85546875" style="9"/>
    <col min="7169" max="7169" width="7.85546875" style="9" customWidth="1"/>
    <col min="7170" max="7170" width="56.85546875" style="9" customWidth="1"/>
    <col min="7171" max="7171" width="15.42578125" style="9" customWidth="1"/>
    <col min="7172" max="7172" width="0" style="9" hidden="1" customWidth="1"/>
    <col min="7173" max="7173" width="14.85546875" style="9" customWidth="1"/>
    <col min="7174" max="7174" width="8.85546875" style="9"/>
    <col min="7175" max="7175" width="9.140625" style="9" customWidth="1"/>
    <col min="7176" max="7424" width="8.85546875" style="9"/>
    <col min="7425" max="7425" width="7.85546875" style="9" customWidth="1"/>
    <col min="7426" max="7426" width="56.85546875" style="9" customWidth="1"/>
    <col min="7427" max="7427" width="15.42578125" style="9" customWidth="1"/>
    <col min="7428" max="7428" width="0" style="9" hidden="1" customWidth="1"/>
    <col min="7429" max="7429" width="14.85546875" style="9" customWidth="1"/>
    <col min="7430" max="7430" width="8.85546875" style="9"/>
    <col min="7431" max="7431" width="9.140625" style="9" customWidth="1"/>
    <col min="7432" max="7680" width="8.85546875" style="9"/>
    <col min="7681" max="7681" width="7.85546875" style="9" customWidth="1"/>
    <col min="7682" max="7682" width="56.85546875" style="9" customWidth="1"/>
    <col min="7683" max="7683" width="15.42578125" style="9" customWidth="1"/>
    <col min="7684" max="7684" width="0" style="9" hidden="1" customWidth="1"/>
    <col min="7685" max="7685" width="14.85546875" style="9" customWidth="1"/>
    <col min="7686" max="7686" width="8.85546875" style="9"/>
    <col min="7687" max="7687" width="9.140625" style="9" customWidth="1"/>
    <col min="7688" max="7936" width="8.85546875" style="9"/>
    <col min="7937" max="7937" width="7.85546875" style="9" customWidth="1"/>
    <col min="7938" max="7938" width="56.85546875" style="9" customWidth="1"/>
    <col min="7939" max="7939" width="15.42578125" style="9" customWidth="1"/>
    <col min="7940" max="7940" width="0" style="9" hidden="1" customWidth="1"/>
    <col min="7941" max="7941" width="14.85546875" style="9" customWidth="1"/>
    <col min="7942" max="7942" width="8.85546875" style="9"/>
    <col min="7943" max="7943" width="9.140625" style="9" customWidth="1"/>
    <col min="7944" max="8192" width="8.85546875" style="9"/>
    <col min="8193" max="8193" width="7.85546875" style="9" customWidth="1"/>
    <col min="8194" max="8194" width="56.85546875" style="9" customWidth="1"/>
    <col min="8195" max="8195" width="15.42578125" style="9" customWidth="1"/>
    <col min="8196" max="8196" width="0" style="9" hidden="1" customWidth="1"/>
    <col min="8197" max="8197" width="14.85546875" style="9" customWidth="1"/>
    <col min="8198" max="8198" width="8.85546875" style="9"/>
    <col min="8199" max="8199" width="9.140625" style="9" customWidth="1"/>
    <col min="8200" max="8448" width="8.85546875" style="9"/>
    <col min="8449" max="8449" width="7.85546875" style="9" customWidth="1"/>
    <col min="8450" max="8450" width="56.85546875" style="9" customWidth="1"/>
    <col min="8451" max="8451" width="15.42578125" style="9" customWidth="1"/>
    <col min="8452" max="8452" width="0" style="9" hidden="1" customWidth="1"/>
    <col min="8453" max="8453" width="14.85546875" style="9" customWidth="1"/>
    <col min="8454" max="8454" width="8.85546875" style="9"/>
    <col min="8455" max="8455" width="9.140625" style="9" customWidth="1"/>
    <col min="8456" max="8704" width="8.85546875" style="9"/>
    <col min="8705" max="8705" width="7.85546875" style="9" customWidth="1"/>
    <col min="8706" max="8706" width="56.85546875" style="9" customWidth="1"/>
    <col min="8707" max="8707" width="15.42578125" style="9" customWidth="1"/>
    <col min="8708" max="8708" width="0" style="9" hidden="1" customWidth="1"/>
    <col min="8709" max="8709" width="14.85546875" style="9" customWidth="1"/>
    <col min="8710" max="8710" width="8.85546875" style="9"/>
    <col min="8711" max="8711" width="9.140625" style="9" customWidth="1"/>
    <col min="8712" max="8960" width="8.85546875" style="9"/>
    <col min="8961" max="8961" width="7.85546875" style="9" customWidth="1"/>
    <col min="8962" max="8962" width="56.85546875" style="9" customWidth="1"/>
    <col min="8963" max="8963" width="15.42578125" style="9" customWidth="1"/>
    <col min="8964" max="8964" width="0" style="9" hidden="1" customWidth="1"/>
    <col min="8965" max="8965" width="14.85546875" style="9" customWidth="1"/>
    <col min="8966" max="8966" width="8.85546875" style="9"/>
    <col min="8967" max="8967" width="9.140625" style="9" customWidth="1"/>
    <col min="8968" max="9216" width="8.85546875" style="9"/>
    <col min="9217" max="9217" width="7.85546875" style="9" customWidth="1"/>
    <col min="9218" max="9218" width="56.85546875" style="9" customWidth="1"/>
    <col min="9219" max="9219" width="15.42578125" style="9" customWidth="1"/>
    <col min="9220" max="9220" width="0" style="9" hidden="1" customWidth="1"/>
    <col min="9221" max="9221" width="14.85546875" style="9" customWidth="1"/>
    <col min="9222" max="9222" width="8.85546875" style="9"/>
    <col min="9223" max="9223" width="9.140625" style="9" customWidth="1"/>
    <col min="9224" max="9472" width="8.85546875" style="9"/>
    <col min="9473" max="9473" width="7.85546875" style="9" customWidth="1"/>
    <col min="9474" max="9474" width="56.85546875" style="9" customWidth="1"/>
    <col min="9475" max="9475" width="15.42578125" style="9" customWidth="1"/>
    <col min="9476" max="9476" width="0" style="9" hidden="1" customWidth="1"/>
    <col min="9477" max="9477" width="14.85546875" style="9" customWidth="1"/>
    <col min="9478" max="9478" width="8.85546875" style="9"/>
    <col min="9479" max="9479" width="9.140625" style="9" customWidth="1"/>
    <col min="9480" max="9728" width="8.85546875" style="9"/>
    <col min="9729" max="9729" width="7.85546875" style="9" customWidth="1"/>
    <col min="9730" max="9730" width="56.85546875" style="9" customWidth="1"/>
    <col min="9731" max="9731" width="15.42578125" style="9" customWidth="1"/>
    <col min="9732" max="9732" width="0" style="9" hidden="1" customWidth="1"/>
    <col min="9733" max="9733" width="14.85546875" style="9" customWidth="1"/>
    <col min="9734" max="9734" width="8.85546875" style="9"/>
    <col min="9735" max="9735" width="9.140625" style="9" customWidth="1"/>
    <col min="9736" max="9984" width="8.85546875" style="9"/>
    <col min="9985" max="9985" width="7.85546875" style="9" customWidth="1"/>
    <col min="9986" max="9986" width="56.85546875" style="9" customWidth="1"/>
    <col min="9987" max="9987" width="15.42578125" style="9" customWidth="1"/>
    <col min="9988" max="9988" width="0" style="9" hidden="1" customWidth="1"/>
    <col min="9989" max="9989" width="14.85546875" style="9" customWidth="1"/>
    <col min="9990" max="9990" width="8.85546875" style="9"/>
    <col min="9991" max="9991" width="9.140625" style="9" customWidth="1"/>
    <col min="9992" max="10240" width="8.85546875" style="9"/>
    <col min="10241" max="10241" width="7.85546875" style="9" customWidth="1"/>
    <col min="10242" max="10242" width="56.85546875" style="9" customWidth="1"/>
    <col min="10243" max="10243" width="15.42578125" style="9" customWidth="1"/>
    <col min="10244" max="10244" width="0" style="9" hidden="1" customWidth="1"/>
    <col min="10245" max="10245" width="14.85546875" style="9" customWidth="1"/>
    <col min="10246" max="10246" width="8.85546875" style="9"/>
    <col min="10247" max="10247" width="9.140625" style="9" customWidth="1"/>
    <col min="10248" max="10496" width="8.85546875" style="9"/>
    <col min="10497" max="10497" width="7.85546875" style="9" customWidth="1"/>
    <col min="10498" max="10498" width="56.85546875" style="9" customWidth="1"/>
    <col min="10499" max="10499" width="15.42578125" style="9" customWidth="1"/>
    <col min="10500" max="10500" width="0" style="9" hidden="1" customWidth="1"/>
    <col min="10501" max="10501" width="14.85546875" style="9" customWidth="1"/>
    <col min="10502" max="10502" width="8.85546875" style="9"/>
    <col min="10503" max="10503" width="9.140625" style="9" customWidth="1"/>
    <col min="10504" max="10752" width="8.85546875" style="9"/>
    <col min="10753" max="10753" width="7.85546875" style="9" customWidth="1"/>
    <col min="10754" max="10754" width="56.85546875" style="9" customWidth="1"/>
    <col min="10755" max="10755" width="15.42578125" style="9" customWidth="1"/>
    <col min="10756" max="10756" width="0" style="9" hidden="1" customWidth="1"/>
    <col min="10757" max="10757" width="14.85546875" style="9" customWidth="1"/>
    <col min="10758" max="10758" width="8.85546875" style="9"/>
    <col min="10759" max="10759" width="9.140625" style="9" customWidth="1"/>
    <col min="10760" max="11008" width="8.85546875" style="9"/>
    <col min="11009" max="11009" width="7.85546875" style="9" customWidth="1"/>
    <col min="11010" max="11010" width="56.85546875" style="9" customWidth="1"/>
    <col min="11011" max="11011" width="15.42578125" style="9" customWidth="1"/>
    <col min="11012" max="11012" width="0" style="9" hidden="1" customWidth="1"/>
    <col min="11013" max="11013" width="14.85546875" style="9" customWidth="1"/>
    <col min="11014" max="11014" width="8.85546875" style="9"/>
    <col min="11015" max="11015" width="9.140625" style="9" customWidth="1"/>
    <col min="11016" max="11264" width="8.85546875" style="9"/>
    <col min="11265" max="11265" width="7.85546875" style="9" customWidth="1"/>
    <col min="11266" max="11266" width="56.85546875" style="9" customWidth="1"/>
    <col min="11267" max="11267" width="15.42578125" style="9" customWidth="1"/>
    <col min="11268" max="11268" width="0" style="9" hidden="1" customWidth="1"/>
    <col min="11269" max="11269" width="14.85546875" style="9" customWidth="1"/>
    <col min="11270" max="11270" width="8.85546875" style="9"/>
    <col min="11271" max="11271" width="9.140625" style="9" customWidth="1"/>
    <col min="11272" max="11520" width="8.85546875" style="9"/>
    <col min="11521" max="11521" width="7.85546875" style="9" customWidth="1"/>
    <col min="11522" max="11522" width="56.85546875" style="9" customWidth="1"/>
    <col min="11523" max="11523" width="15.42578125" style="9" customWidth="1"/>
    <col min="11524" max="11524" width="0" style="9" hidden="1" customWidth="1"/>
    <col min="11525" max="11525" width="14.85546875" style="9" customWidth="1"/>
    <col min="11526" max="11526" width="8.85546875" style="9"/>
    <col min="11527" max="11527" width="9.140625" style="9" customWidth="1"/>
    <col min="11528" max="11776" width="8.85546875" style="9"/>
    <col min="11777" max="11777" width="7.85546875" style="9" customWidth="1"/>
    <col min="11778" max="11778" width="56.85546875" style="9" customWidth="1"/>
    <col min="11779" max="11779" width="15.42578125" style="9" customWidth="1"/>
    <col min="11780" max="11780" width="0" style="9" hidden="1" customWidth="1"/>
    <col min="11781" max="11781" width="14.85546875" style="9" customWidth="1"/>
    <col min="11782" max="11782" width="8.85546875" style="9"/>
    <col min="11783" max="11783" width="9.140625" style="9" customWidth="1"/>
    <col min="11784" max="12032" width="8.85546875" style="9"/>
    <col min="12033" max="12033" width="7.85546875" style="9" customWidth="1"/>
    <col min="12034" max="12034" width="56.85546875" style="9" customWidth="1"/>
    <col min="12035" max="12035" width="15.42578125" style="9" customWidth="1"/>
    <col min="12036" max="12036" width="0" style="9" hidden="1" customWidth="1"/>
    <col min="12037" max="12037" width="14.85546875" style="9" customWidth="1"/>
    <col min="12038" max="12038" width="8.85546875" style="9"/>
    <col min="12039" max="12039" width="9.140625" style="9" customWidth="1"/>
    <col min="12040" max="12288" width="8.85546875" style="9"/>
    <col min="12289" max="12289" width="7.85546875" style="9" customWidth="1"/>
    <col min="12290" max="12290" width="56.85546875" style="9" customWidth="1"/>
    <col min="12291" max="12291" width="15.42578125" style="9" customWidth="1"/>
    <col min="12292" max="12292" width="0" style="9" hidden="1" customWidth="1"/>
    <col min="12293" max="12293" width="14.85546875" style="9" customWidth="1"/>
    <col min="12294" max="12294" width="8.85546875" style="9"/>
    <col min="12295" max="12295" width="9.140625" style="9" customWidth="1"/>
    <col min="12296" max="12544" width="8.85546875" style="9"/>
    <col min="12545" max="12545" width="7.85546875" style="9" customWidth="1"/>
    <col min="12546" max="12546" width="56.85546875" style="9" customWidth="1"/>
    <col min="12547" max="12547" width="15.42578125" style="9" customWidth="1"/>
    <col min="12548" max="12548" width="0" style="9" hidden="1" customWidth="1"/>
    <col min="12549" max="12549" width="14.85546875" style="9" customWidth="1"/>
    <col min="12550" max="12550" width="8.85546875" style="9"/>
    <col min="12551" max="12551" width="9.140625" style="9" customWidth="1"/>
    <col min="12552" max="12800" width="8.85546875" style="9"/>
    <col min="12801" max="12801" width="7.85546875" style="9" customWidth="1"/>
    <col min="12802" max="12802" width="56.85546875" style="9" customWidth="1"/>
    <col min="12803" max="12803" width="15.42578125" style="9" customWidth="1"/>
    <col min="12804" max="12804" width="0" style="9" hidden="1" customWidth="1"/>
    <col min="12805" max="12805" width="14.85546875" style="9" customWidth="1"/>
    <col min="12806" max="12806" width="8.85546875" style="9"/>
    <col min="12807" max="12807" width="9.140625" style="9" customWidth="1"/>
    <col min="12808" max="13056" width="8.85546875" style="9"/>
    <col min="13057" max="13057" width="7.85546875" style="9" customWidth="1"/>
    <col min="13058" max="13058" width="56.85546875" style="9" customWidth="1"/>
    <col min="13059" max="13059" width="15.42578125" style="9" customWidth="1"/>
    <col min="13060" max="13060" width="0" style="9" hidden="1" customWidth="1"/>
    <col min="13061" max="13061" width="14.85546875" style="9" customWidth="1"/>
    <col min="13062" max="13062" width="8.85546875" style="9"/>
    <col min="13063" max="13063" width="9.140625" style="9" customWidth="1"/>
    <col min="13064" max="13312" width="8.85546875" style="9"/>
    <col min="13313" max="13313" width="7.85546875" style="9" customWidth="1"/>
    <col min="13314" max="13314" width="56.85546875" style="9" customWidth="1"/>
    <col min="13315" max="13315" width="15.42578125" style="9" customWidth="1"/>
    <col min="13316" max="13316" width="0" style="9" hidden="1" customWidth="1"/>
    <col min="13317" max="13317" width="14.85546875" style="9" customWidth="1"/>
    <col min="13318" max="13318" width="8.85546875" style="9"/>
    <col min="13319" max="13319" width="9.140625" style="9" customWidth="1"/>
    <col min="13320" max="13568" width="8.85546875" style="9"/>
    <col min="13569" max="13569" width="7.85546875" style="9" customWidth="1"/>
    <col min="13570" max="13570" width="56.85546875" style="9" customWidth="1"/>
    <col min="13571" max="13571" width="15.42578125" style="9" customWidth="1"/>
    <col min="13572" max="13572" width="0" style="9" hidden="1" customWidth="1"/>
    <col min="13573" max="13573" width="14.85546875" style="9" customWidth="1"/>
    <col min="13574" max="13574" width="8.85546875" style="9"/>
    <col min="13575" max="13575" width="9.140625" style="9" customWidth="1"/>
    <col min="13576" max="13824" width="8.85546875" style="9"/>
    <col min="13825" max="13825" width="7.85546875" style="9" customWidth="1"/>
    <col min="13826" max="13826" width="56.85546875" style="9" customWidth="1"/>
    <col min="13827" max="13827" width="15.42578125" style="9" customWidth="1"/>
    <col min="13828" max="13828" width="0" style="9" hidden="1" customWidth="1"/>
    <col min="13829" max="13829" width="14.85546875" style="9" customWidth="1"/>
    <col min="13830" max="13830" width="8.85546875" style="9"/>
    <col min="13831" max="13831" width="9.140625" style="9" customWidth="1"/>
    <col min="13832" max="14080" width="8.85546875" style="9"/>
    <col min="14081" max="14081" width="7.85546875" style="9" customWidth="1"/>
    <col min="14082" max="14082" width="56.85546875" style="9" customWidth="1"/>
    <col min="14083" max="14083" width="15.42578125" style="9" customWidth="1"/>
    <col min="14084" max="14084" width="0" style="9" hidden="1" customWidth="1"/>
    <col min="14085" max="14085" width="14.85546875" style="9" customWidth="1"/>
    <col min="14086" max="14086" width="8.85546875" style="9"/>
    <col min="14087" max="14087" width="9.140625" style="9" customWidth="1"/>
    <col min="14088" max="14336" width="8.85546875" style="9"/>
    <col min="14337" max="14337" width="7.85546875" style="9" customWidth="1"/>
    <col min="14338" max="14338" width="56.85546875" style="9" customWidth="1"/>
    <col min="14339" max="14339" width="15.42578125" style="9" customWidth="1"/>
    <col min="14340" max="14340" width="0" style="9" hidden="1" customWidth="1"/>
    <col min="14341" max="14341" width="14.85546875" style="9" customWidth="1"/>
    <col min="14342" max="14342" width="8.85546875" style="9"/>
    <col min="14343" max="14343" width="9.140625" style="9" customWidth="1"/>
    <col min="14344" max="14592" width="8.85546875" style="9"/>
    <col min="14593" max="14593" width="7.85546875" style="9" customWidth="1"/>
    <col min="14594" max="14594" width="56.85546875" style="9" customWidth="1"/>
    <col min="14595" max="14595" width="15.42578125" style="9" customWidth="1"/>
    <col min="14596" max="14596" width="0" style="9" hidden="1" customWidth="1"/>
    <col min="14597" max="14597" width="14.85546875" style="9" customWidth="1"/>
    <col min="14598" max="14598" width="8.85546875" style="9"/>
    <col min="14599" max="14599" width="9.140625" style="9" customWidth="1"/>
    <col min="14600" max="14848" width="8.85546875" style="9"/>
    <col min="14849" max="14849" width="7.85546875" style="9" customWidth="1"/>
    <col min="14850" max="14850" width="56.85546875" style="9" customWidth="1"/>
    <col min="14851" max="14851" width="15.42578125" style="9" customWidth="1"/>
    <col min="14852" max="14852" width="0" style="9" hidden="1" customWidth="1"/>
    <col min="14853" max="14853" width="14.85546875" style="9" customWidth="1"/>
    <col min="14854" max="14854" width="8.85546875" style="9"/>
    <col min="14855" max="14855" width="9.140625" style="9" customWidth="1"/>
    <col min="14856" max="15104" width="8.85546875" style="9"/>
    <col min="15105" max="15105" width="7.85546875" style="9" customWidth="1"/>
    <col min="15106" max="15106" width="56.85546875" style="9" customWidth="1"/>
    <col min="15107" max="15107" width="15.42578125" style="9" customWidth="1"/>
    <col min="15108" max="15108" width="0" style="9" hidden="1" customWidth="1"/>
    <col min="15109" max="15109" width="14.85546875" style="9" customWidth="1"/>
    <col min="15110" max="15110" width="8.85546875" style="9"/>
    <col min="15111" max="15111" width="9.140625" style="9" customWidth="1"/>
    <col min="15112" max="15360" width="8.85546875" style="9"/>
    <col min="15361" max="15361" width="7.85546875" style="9" customWidth="1"/>
    <col min="15362" max="15362" width="56.85546875" style="9" customWidth="1"/>
    <col min="15363" max="15363" width="15.42578125" style="9" customWidth="1"/>
    <col min="15364" max="15364" width="0" style="9" hidden="1" customWidth="1"/>
    <col min="15365" max="15365" width="14.85546875" style="9" customWidth="1"/>
    <col min="15366" max="15366" width="8.85546875" style="9"/>
    <col min="15367" max="15367" width="9.140625" style="9" customWidth="1"/>
    <col min="15368" max="15616" width="8.85546875" style="9"/>
    <col min="15617" max="15617" width="7.85546875" style="9" customWidth="1"/>
    <col min="15618" max="15618" width="56.85546875" style="9" customWidth="1"/>
    <col min="15619" max="15619" width="15.42578125" style="9" customWidth="1"/>
    <col min="15620" max="15620" width="0" style="9" hidden="1" customWidth="1"/>
    <col min="15621" max="15621" width="14.85546875" style="9" customWidth="1"/>
    <col min="15622" max="15622" width="8.85546875" style="9"/>
    <col min="15623" max="15623" width="9.140625" style="9" customWidth="1"/>
    <col min="15624" max="15872" width="8.85546875" style="9"/>
    <col min="15873" max="15873" width="7.85546875" style="9" customWidth="1"/>
    <col min="15874" max="15874" width="56.85546875" style="9" customWidth="1"/>
    <col min="15875" max="15875" width="15.42578125" style="9" customWidth="1"/>
    <col min="15876" max="15876" width="0" style="9" hidden="1" customWidth="1"/>
    <col min="15877" max="15877" width="14.85546875" style="9" customWidth="1"/>
    <col min="15878" max="15878" width="8.85546875" style="9"/>
    <col min="15879" max="15879" width="9.140625" style="9" customWidth="1"/>
    <col min="15880" max="16128" width="8.85546875" style="9"/>
    <col min="16129" max="16129" width="7.85546875" style="9" customWidth="1"/>
    <col min="16130" max="16130" width="56.85546875" style="9" customWidth="1"/>
    <col min="16131" max="16131" width="15.42578125" style="9" customWidth="1"/>
    <col min="16132" max="16132" width="0" style="9" hidden="1" customWidth="1"/>
    <col min="16133" max="16133" width="14.85546875" style="9" customWidth="1"/>
    <col min="16134" max="16134" width="8.85546875" style="9"/>
    <col min="16135" max="16135" width="9.140625" style="9" customWidth="1"/>
    <col min="16136" max="16384" width="8.85546875" style="9"/>
  </cols>
  <sheetData>
    <row r="1" spans="1:12" ht="93.6" customHeight="1" x14ac:dyDescent="0.25">
      <c r="A1" s="28"/>
      <c r="B1" s="28"/>
      <c r="E1" s="107" t="s">
        <v>126</v>
      </c>
      <c r="F1" s="107"/>
      <c r="G1" s="107"/>
      <c r="H1" s="76"/>
    </row>
    <row r="2" spans="1:12" ht="75.95" customHeight="1" x14ac:dyDescent="0.3">
      <c r="A2" s="39"/>
      <c r="B2" s="111" t="s">
        <v>106</v>
      </c>
      <c r="C2" s="111"/>
      <c r="D2" s="111"/>
      <c r="E2" s="111"/>
      <c r="F2" s="111"/>
      <c r="G2" s="111"/>
    </row>
    <row r="3" spans="1:12" ht="14.45" customHeight="1" x14ac:dyDescent="0.3">
      <c r="A3" s="39"/>
      <c r="B3" s="40"/>
      <c r="C3" s="40"/>
      <c r="D3" s="40"/>
      <c r="E3" s="40"/>
    </row>
    <row r="4" spans="1:12" ht="21.95" customHeight="1" x14ac:dyDescent="0.3">
      <c r="A4" s="108" t="s">
        <v>3</v>
      </c>
      <c r="B4" s="110" t="s">
        <v>4</v>
      </c>
      <c r="C4" s="39"/>
      <c r="D4" s="100" t="s">
        <v>100</v>
      </c>
      <c r="E4" s="100"/>
      <c r="F4" s="100" t="s">
        <v>101</v>
      </c>
      <c r="G4" s="100"/>
    </row>
    <row r="5" spans="1:12" ht="20.45" customHeight="1" x14ac:dyDescent="0.25">
      <c r="A5" s="109"/>
      <c r="B5" s="110"/>
      <c r="C5" s="41" t="s">
        <v>5</v>
      </c>
      <c r="D5" s="68" t="s">
        <v>61</v>
      </c>
      <c r="E5" s="68" t="s">
        <v>7</v>
      </c>
      <c r="F5" s="68" t="s">
        <v>61</v>
      </c>
      <c r="G5" s="68" t="s">
        <v>7</v>
      </c>
    </row>
    <row r="6" spans="1:12" ht="20.45" customHeight="1" x14ac:dyDescent="0.25">
      <c r="A6" s="42">
        <v>1</v>
      </c>
      <c r="B6" s="43" t="s">
        <v>16</v>
      </c>
      <c r="C6" s="44">
        <v>3920298.1100000003</v>
      </c>
      <c r="D6" s="93">
        <v>102.02800000000001</v>
      </c>
      <c r="E6" s="45">
        <v>29.875</v>
      </c>
      <c r="F6" s="93">
        <v>1912.655</v>
      </c>
      <c r="G6" s="45">
        <v>29.832999999999998</v>
      </c>
    </row>
    <row r="7" spans="1:12" s="17" customFormat="1" ht="20.45" customHeight="1" x14ac:dyDescent="0.25">
      <c r="A7" s="42" t="s">
        <v>17</v>
      </c>
      <c r="B7" s="43" t="s">
        <v>62</v>
      </c>
      <c r="C7" s="44">
        <v>18196.79</v>
      </c>
      <c r="D7" s="93">
        <v>0.433</v>
      </c>
      <c r="E7" s="45">
        <v>0.127</v>
      </c>
      <c r="F7" s="93">
        <v>8.1370000000000005</v>
      </c>
      <c r="G7" s="45">
        <v>0.127</v>
      </c>
    </row>
    <row r="8" spans="1:12" ht="20.45" customHeight="1" x14ac:dyDescent="0.25">
      <c r="A8" s="42" t="s">
        <v>27</v>
      </c>
      <c r="B8" s="43" t="s">
        <v>28</v>
      </c>
      <c r="C8" s="44">
        <v>2732559.12</v>
      </c>
      <c r="D8" s="93">
        <v>72.242999999999995</v>
      </c>
      <c r="E8" s="45">
        <v>21.152999999999999</v>
      </c>
      <c r="F8" s="93">
        <v>1356.192</v>
      </c>
      <c r="G8" s="45">
        <v>21.152999999999999</v>
      </c>
    </row>
    <row r="9" spans="1:12" ht="20.45" customHeight="1" x14ac:dyDescent="0.25">
      <c r="A9" s="42" t="s">
        <v>29</v>
      </c>
      <c r="B9" s="43" t="s">
        <v>30</v>
      </c>
      <c r="C9" s="44">
        <v>1129401.58</v>
      </c>
      <c r="D9" s="93">
        <v>28.533494661678599</v>
      </c>
      <c r="E9" s="45">
        <v>8.3550000000000004</v>
      </c>
      <c r="F9" s="93">
        <v>535.64800000000002</v>
      </c>
      <c r="G9" s="45">
        <v>8.3550000000000004</v>
      </c>
    </row>
    <row r="10" spans="1:12" ht="37.700000000000003" customHeight="1" x14ac:dyDescent="0.25">
      <c r="A10" s="42" t="s">
        <v>31</v>
      </c>
      <c r="B10" s="43" t="s">
        <v>97</v>
      </c>
      <c r="C10" s="44">
        <v>601163.01</v>
      </c>
      <c r="D10" s="93">
        <v>15.893000000000001</v>
      </c>
      <c r="E10" s="45">
        <v>4.6539999999999999</v>
      </c>
      <c r="F10" s="93">
        <v>298.36200000000002</v>
      </c>
      <c r="G10" s="45">
        <v>4.6539999999999999</v>
      </c>
    </row>
    <row r="11" spans="1:12" ht="20.45" customHeight="1" x14ac:dyDescent="0.25">
      <c r="A11" s="42" t="s">
        <v>32</v>
      </c>
      <c r="B11" s="43" t="s">
        <v>33</v>
      </c>
      <c r="C11" s="44">
        <v>0</v>
      </c>
      <c r="D11" s="93">
        <v>0</v>
      </c>
      <c r="E11" s="45">
        <v>0</v>
      </c>
      <c r="F11" s="93">
        <v>0</v>
      </c>
      <c r="G11" s="45">
        <v>0</v>
      </c>
      <c r="I11" s="9" t="s">
        <v>14</v>
      </c>
    </row>
    <row r="12" spans="1:12" ht="20.45" customHeight="1" x14ac:dyDescent="0.25">
      <c r="A12" s="42" t="s">
        <v>34</v>
      </c>
      <c r="B12" s="43" t="s">
        <v>35</v>
      </c>
      <c r="C12" s="44">
        <v>528238.56999999995</v>
      </c>
      <c r="D12" s="93">
        <v>12.640008154264599</v>
      </c>
      <c r="E12" s="45">
        <v>3.7010000000000001</v>
      </c>
      <c r="F12" s="93">
        <v>237.286</v>
      </c>
      <c r="G12" s="45">
        <v>3.7010000000000001</v>
      </c>
    </row>
    <row r="13" spans="1:12" ht="20.45" customHeight="1" x14ac:dyDescent="0.25">
      <c r="A13" s="42" t="s">
        <v>36</v>
      </c>
      <c r="B13" s="43" t="s">
        <v>84</v>
      </c>
      <c r="C13" s="44">
        <v>40140.620000000003</v>
      </c>
      <c r="D13" s="93">
        <v>0.81941395723057298</v>
      </c>
      <c r="E13" s="45">
        <v>0.24</v>
      </c>
      <c r="F13" s="93">
        <v>12.678000000000001</v>
      </c>
      <c r="G13" s="45">
        <v>0.19800000000000001</v>
      </c>
      <c r="L13" s="9" t="s">
        <v>14</v>
      </c>
    </row>
    <row r="14" spans="1:12" ht="20.45" customHeight="1" x14ac:dyDescent="0.25">
      <c r="A14" s="42" t="s">
        <v>63</v>
      </c>
      <c r="B14" s="43" t="s">
        <v>85</v>
      </c>
      <c r="C14" s="44">
        <v>213132.59999999998</v>
      </c>
      <c r="D14" s="93">
        <v>4.2969686794400399</v>
      </c>
      <c r="E14" s="45">
        <v>1.258</v>
      </c>
      <c r="F14" s="93">
        <v>66.48</v>
      </c>
      <c r="G14" s="45">
        <v>1.0369999999999999</v>
      </c>
    </row>
    <row r="15" spans="1:12" ht="20.45" customHeight="1" x14ac:dyDescent="0.25">
      <c r="A15" s="42" t="s">
        <v>37</v>
      </c>
      <c r="B15" s="43" t="s">
        <v>81</v>
      </c>
      <c r="C15" s="44">
        <v>0</v>
      </c>
      <c r="D15" s="93">
        <v>0</v>
      </c>
      <c r="E15" s="45">
        <v>0</v>
      </c>
      <c r="F15" s="93">
        <v>0</v>
      </c>
      <c r="G15" s="45">
        <v>0</v>
      </c>
    </row>
    <row r="16" spans="1:12" ht="20.45" customHeight="1" x14ac:dyDescent="0.25">
      <c r="A16" s="42">
        <v>4</v>
      </c>
      <c r="B16" s="43" t="s">
        <v>58</v>
      </c>
      <c r="C16" s="44">
        <v>0</v>
      </c>
      <c r="D16" s="93">
        <v>0</v>
      </c>
      <c r="E16" s="45">
        <v>0</v>
      </c>
      <c r="F16" s="93">
        <v>0</v>
      </c>
      <c r="G16" s="45">
        <v>0</v>
      </c>
    </row>
    <row r="17" spans="1:7" ht="20.45" customHeight="1" x14ac:dyDescent="0.25">
      <c r="A17" s="42">
        <v>5</v>
      </c>
      <c r="B17" s="43" t="s">
        <v>39</v>
      </c>
      <c r="C17" s="44">
        <v>0</v>
      </c>
      <c r="D17" s="93">
        <v>0</v>
      </c>
      <c r="E17" s="45">
        <v>0</v>
      </c>
      <c r="F17" s="93">
        <v>0</v>
      </c>
      <c r="G17" s="45">
        <v>0</v>
      </c>
    </row>
    <row r="18" spans="1:7" ht="20.45" customHeight="1" x14ac:dyDescent="0.25">
      <c r="A18" s="42">
        <v>6</v>
      </c>
      <c r="B18" s="43" t="s">
        <v>13</v>
      </c>
      <c r="C18" s="44">
        <v>4133430.7100000004</v>
      </c>
      <c r="D18" s="93">
        <v>106.325</v>
      </c>
      <c r="E18" s="45">
        <v>31.132999999999999</v>
      </c>
      <c r="F18" s="93">
        <v>1979.135</v>
      </c>
      <c r="G18" s="45">
        <v>30.869999999999997</v>
      </c>
    </row>
    <row r="19" spans="1:7" s="17" customFormat="1" ht="20.45" customHeight="1" x14ac:dyDescent="0.25">
      <c r="A19" s="42">
        <v>7</v>
      </c>
      <c r="B19" s="43" t="s">
        <v>46</v>
      </c>
      <c r="C19" s="44">
        <v>0</v>
      </c>
      <c r="D19" s="93">
        <v>0</v>
      </c>
      <c r="E19" s="45">
        <v>0</v>
      </c>
      <c r="F19" s="93">
        <v>0</v>
      </c>
      <c r="G19" s="45">
        <v>0</v>
      </c>
    </row>
    <row r="20" spans="1:7" ht="20.45" customHeight="1" x14ac:dyDescent="0.25">
      <c r="A20" s="42">
        <v>8</v>
      </c>
      <c r="B20" s="43" t="s">
        <v>0</v>
      </c>
      <c r="C20" s="44">
        <v>0</v>
      </c>
      <c r="D20" s="93">
        <v>0</v>
      </c>
      <c r="E20" s="45">
        <v>0</v>
      </c>
      <c r="F20" s="93">
        <v>0</v>
      </c>
      <c r="G20" s="45">
        <v>0</v>
      </c>
    </row>
    <row r="21" spans="1:7" ht="20.45" customHeight="1" x14ac:dyDescent="0.25">
      <c r="A21" s="42">
        <v>9</v>
      </c>
      <c r="B21" s="43" t="s">
        <v>82</v>
      </c>
      <c r="C21" s="44">
        <v>4133430.7100000004</v>
      </c>
      <c r="D21" s="93">
        <v>106.325</v>
      </c>
      <c r="E21" s="45" t="s">
        <v>49</v>
      </c>
      <c r="F21" s="93">
        <v>1979.135</v>
      </c>
      <c r="G21" s="45" t="s">
        <v>49</v>
      </c>
    </row>
    <row r="22" spans="1:7" ht="20.45" customHeight="1" x14ac:dyDescent="0.25">
      <c r="A22" s="42">
        <v>10</v>
      </c>
      <c r="B22" s="43" t="s">
        <v>64</v>
      </c>
      <c r="C22" s="46"/>
      <c r="D22" s="94" t="s">
        <v>49</v>
      </c>
      <c r="E22" s="45">
        <v>31.132999999999999</v>
      </c>
      <c r="F22" s="94" t="s">
        <v>49</v>
      </c>
      <c r="G22" s="45">
        <v>30.869999999999997</v>
      </c>
    </row>
    <row r="23" spans="1:7" ht="20.45" customHeight="1" x14ac:dyDescent="0.25">
      <c r="A23" s="42" t="s">
        <v>53</v>
      </c>
      <c r="B23" s="43" t="s">
        <v>2</v>
      </c>
      <c r="C23" s="46"/>
      <c r="D23" s="94" t="s">
        <v>49</v>
      </c>
      <c r="E23" s="45">
        <v>6.2270000000000003</v>
      </c>
      <c r="F23" s="94" t="s">
        <v>49</v>
      </c>
      <c r="G23" s="45">
        <v>6.1739999999999995</v>
      </c>
    </row>
    <row r="24" spans="1:7" s="35" customFormat="1" ht="20.45" customHeight="1" x14ac:dyDescent="0.25">
      <c r="A24" s="42" t="s">
        <v>55</v>
      </c>
      <c r="B24" s="43" t="s">
        <v>65</v>
      </c>
      <c r="C24" s="46"/>
      <c r="D24" s="94" t="s">
        <v>49</v>
      </c>
      <c r="E24" s="67">
        <v>37.36</v>
      </c>
      <c r="F24" s="94" t="s">
        <v>49</v>
      </c>
      <c r="G24" s="67">
        <v>37.04</v>
      </c>
    </row>
    <row r="25" spans="1:7" ht="36" customHeight="1" x14ac:dyDescent="0.25">
      <c r="A25" s="42" t="s">
        <v>60</v>
      </c>
      <c r="B25" s="43" t="s">
        <v>83</v>
      </c>
      <c r="C25" s="46"/>
      <c r="D25" s="93">
        <v>3415.2269999999999</v>
      </c>
      <c r="E25" s="47" t="s">
        <v>49</v>
      </c>
      <c r="F25" s="93">
        <v>64112.722999999998</v>
      </c>
      <c r="G25" s="47" t="s">
        <v>49</v>
      </c>
    </row>
    <row r="26" spans="1:7" s="19" customFormat="1" ht="132.94999999999999" customHeight="1" x14ac:dyDescent="0.3">
      <c r="A26" s="104" t="s">
        <v>103</v>
      </c>
      <c r="B26" s="104"/>
      <c r="C26" s="104"/>
      <c r="D26" s="104"/>
      <c r="E26" s="104"/>
      <c r="F26" s="104"/>
      <c r="G26" s="104"/>
    </row>
    <row r="27" spans="1:7" ht="84.6" customHeight="1" x14ac:dyDescent="0.3">
      <c r="A27" s="101" t="s">
        <v>102</v>
      </c>
      <c r="B27" s="101"/>
      <c r="C27" s="101"/>
      <c r="D27" s="101"/>
      <c r="E27" s="101"/>
      <c r="F27" s="101"/>
      <c r="G27" s="101"/>
    </row>
    <row r="28" spans="1:7" x14ac:dyDescent="0.25">
      <c r="B28" s="14"/>
      <c r="C28" s="97"/>
      <c r="D28" s="97"/>
      <c r="E28" s="97"/>
    </row>
    <row r="29" spans="1:7" x14ac:dyDescent="0.25">
      <c r="B29" s="15"/>
    </row>
  </sheetData>
  <mergeCells count="9">
    <mergeCell ref="E1:G1"/>
    <mergeCell ref="A26:G26"/>
    <mergeCell ref="A27:G27"/>
    <mergeCell ref="C28:E28"/>
    <mergeCell ref="D4:E4"/>
    <mergeCell ref="A4:A5"/>
    <mergeCell ref="B4:B5"/>
    <mergeCell ref="F4:G4"/>
    <mergeCell ref="B2:G2"/>
  </mergeCells>
  <printOptions horizontalCentered="1"/>
  <pageMargins left="0.39370078740157483" right="0.39370078740157483" top="0.74803149606299213" bottom="0.55118110236220474" header="0.11811023622047245" footer="0.11811023622047245"/>
  <pageSetup paperSize="9" scale="7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tabSelected="1" zoomScaleNormal="100" workbookViewId="0">
      <selection activeCell="K3" sqref="K3"/>
    </sheetView>
  </sheetViews>
  <sheetFormatPr defaultRowHeight="15" x14ac:dyDescent="0.25"/>
  <cols>
    <col min="1" max="1" width="7.140625" style="1" customWidth="1"/>
    <col min="2" max="2" width="48.28515625" style="2" customWidth="1"/>
    <col min="3" max="3" width="15.42578125" style="2" customWidth="1"/>
    <col min="4" max="4" width="13.85546875" style="2" customWidth="1"/>
    <col min="5" max="5" width="10.85546875" style="2" hidden="1" customWidth="1"/>
    <col min="6" max="6" width="12.140625" style="2" hidden="1" customWidth="1"/>
    <col min="7" max="7" width="12.42578125" style="2" hidden="1" customWidth="1"/>
    <col min="8" max="8" width="0.140625" style="2" hidden="1" customWidth="1"/>
    <col min="9" max="9" width="16.28515625" style="2" customWidth="1"/>
    <col min="10" max="10" width="14.5703125" style="2" customWidth="1"/>
    <col min="11" max="248" width="8.85546875" style="2"/>
    <col min="249" max="249" width="7.140625" style="2" customWidth="1"/>
    <col min="250" max="250" width="55" style="2" customWidth="1"/>
    <col min="251" max="251" width="15.140625" style="2" customWidth="1"/>
    <col min="252" max="252" width="15.42578125" style="2" customWidth="1"/>
    <col min="253" max="253" width="9.85546875" style="2" customWidth="1"/>
    <col min="254" max="254" width="13.140625" style="2" customWidth="1"/>
    <col min="255" max="255" width="0" style="2" hidden="1" customWidth="1"/>
    <col min="256" max="256" width="9.5703125" style="2" customWidth="1"/>
    <col min="257" max="257" width="12.85546875" style="2" customWidth="1"/>
    <col min="258" max="258" width="9.85546875" style="2" customWidth="1"/>
    <col min="259" max="259" width="12.85546875" style="2" customWidth="1"/>
    <col min="260" max="260" width="10.42578125" style="2" customWidth="1"/>
    <col min="261" max="261" width="13.5703125" style="2" customWidth="1"/>
    <col min="262" max="262" width="10.42578125" style="2" customWidth="1"/>
    <col min="263" max="263" width="12.85546875" style="2" customWidth="1"/>
    <col min="264" max="264" width="10.42578125" style="2" customWidth="1"/>
    <col min="265" max="265" width="9.140625" style="2" customWidth="1"/>
    <col min="266" max="266" width="12" style="2" customWidth="1"/>
    <col min="267" max="504" width="8.85546875" style="2"/>
    <col min="505" max="505" width="7.140625" style="2" customWidth="1"/>
    <col min="506" max="506" width="55" style="2" customWidth="1"/>
    <col min="507" max="507" width="15.140625" style="2" customWidth="1"/>
    <col min="508" max="508" width="15.42578125" style="2" customWidth="1"/>
    <col min="509" max="509" width="9.85546875" style="2" customWidth="1"/>
    <col min="510" max="510" width="13.140625" style="2" customWidth="1"/>
    <col min="511" max="511" width="0" style="2" hidden="1" customWidth="1"/>
    <col min="512" max="512" width="9.5703125" style="2" customWidth="1"/>
    <col min="513" max="513" width="12.85546875" style="2" customWidth="1"/>
    <col min="514" max="514" width="9.85546875" style="2" customWidth="1"/>
    <col min="515" max="515" width="12.85546875" style="2" customWidth="1"/>
    <col min="516" max="516" width="10.42578125" style="2" customWidth="1"/>
    <col min="517" max="517" width="13.5703125" style="2" customWidth="1"/>
    <col min="518" max="518" width="10.42578125" style="2" customWidth="1"/>
    <col min="519" max="519" width="12.85546875" style="2" customWidth="1"/>
    <col min="520" max="520" width="10.42578125" style="2" customWidth="1"/>
    <col min="521" max="521" width="9.140625" style="2" customWidth="1"/>
    <col min="522" max="522" width="12" style="2" customWidth="1"/>
    <col min="523" max="760" width="8.85546875" style="2"/>
    <col min="761" max="761" width="7.140625" style="2" customWidth="1"/>
    <col min="762" max="762" width="55" style="2" customWidth="1"/>
    <col min="763" max="763" width="15.140625" style="2" customWidth="1"/>
    <col min="764" max="764" width="15.42578125" style="2" customWidth="1"/>
    <col min="765" max="765" width="9.85546875" style="2" customWidth="1"/>
    <col min="766" max="766" width="13.140625" style="2" customWidth="1"/>
    <col min="767" max="767" width="0" style="2" hidden="1" customWidth="1"/>
    <col min="768" max="768" width="9.5703125" style="2" customWidth="1"/>
    <col min="769" max="769" width="12.85546875" style="2" customWidth="1"/>
    <col min="770" max="770" width="9.85546875" style="2" customWidth="1"/>
    <col min="771" max="771" width="12.85546875" style="2" customWidth="1"/>
    <col min="772" max="772" width="10.42578125" style="2" customWidth="1"/>
    <col min="773" max="773" width="13.5703125" style="2" customWidth="1"/>
    <col min="774" max="774" width="10.42578125" style="2" customWidth="1"/>
    <col min="775" max="775" width="12.85546875" style="2" customWidth="1"/>
    <col min="776" max="776" width="10.42578125" style="2" customWidth="1"/>
    <col min="777" max="777" width="9.140625" style="2" customWidth="1"/>
    <col min="778" max="778" width="12" style="2" customWidth="1"/>
    <col min="779" max="1016" width="8.85546875" style="2"/>
    <col min="1017" max="1017" width="7.140625" style="2" customWidth="1"/>
    <col min="1018" max="1018" width="55" style="2" customWidth="1"/>
    <col min="1019" max="1019" width="15.140625" style="2" customWidth="1"/>
    <col min="1020" max="1020" width="15.42578125" style="2" customWidth="1"/>
    <col min="1021" max="1021" width="9.85546875" style="2" customWidth="1"/>
    <col min="1022" max="1022" width="13.140625" style="2" customWidth="1"/>
    <col min="1023" max="1023" width="0" style="2" hidden="1" customWidth="1"/>
    <col min="1024" max="1024" width="9.5703125" style="2" customWidth="1"/>
    <col min="1025" max="1025" width="12.85546875" style="2" customWidth="1"/>
    <col min="1026" max="1026" width="9.85546875" style="2" customWidth="1"/>
    <col min="1027" max="1027" width="12.85546875" style="2" customWidth="1"/>
    <col min="1028" max="1028" width="10.42578125" style="2" customWidth="1"/>
    <col min="1029" max="1029" width="13.5703125" style="2" customWidth="1"/>
    <col min="1030" max="1030" width="10.42578125" style="2" customWidth="1"/>
    <col min="1031" max="1031" width="12.85546875" style="2" customWidth="1"/>
    <col min="1032" max="1032" width="10.42578125" style="2" customWidth="1"/>
    <col min="1033" max="1033" width="9.140625" style="2" customWidth="1"/>
    <col min="1034" max="1034" width="12" style="2" customWidth="1"/>
    <col min="1035" max="1272" width="8.85546875" style="2"/>
    <col min="1273" max="1273" width="7.140625" style="2" customWidth="1"/>
    <col min="1274" max="1274" width="55" style="2" customWidth="1"/>
    <col min="1275" max="1275" width="15.140625" style="2" customWidth="1"/>
    <col min="1276" max="1276" width="15.42578125" style="2" customWidth="1"/>
    <col min="1277" max="1277" width="9.85546875" style="2" customWidth="1"/>
    <col min="1278" max="1278" width="13.140625" style="2" customWidth="1"/>
    <col min="1279" max="1279" width="0" style="2" hidden="1" customWidth="1"/>
    <col min="1280" max="1280" width="9.5703125" style="2" customWidth="1"/>
    <col min="1281" max="1281" width="12.85546875" style="2" customWidth="1"/>
    <col min="1282" max="1282" width="9.85546875" style="2" customWidth="1"/>
    <col min="1283" max="1283" width="12.85546875" style="2" customWidth="1"/>
    <col min="1284" max="1284" width="10.42578125" style="2" customWidth="1"/>
    <col min="1285" max="1285" width="13.5703125" style="2" customWidth="1"/>
    <col min="1286" max="1286" width="10.42578125" style="2" customWidth="1"/>
    <col min="1287" max="1287" width="12.85546875" style="2" customWidth="1"/>
    <col min="1288" max="1288" width="10.42578125" style="2" customWidth="1"/>
    <col min="1289" max="1289" width="9.140625" style="2" customWidth="1"/>
    <col min="1290" max="1290" width="12" style="2" customWidth="1"/>
    <col min="1291" max="1528" width="8.85546875" style="2"/>
    <col min="1529" max="1529" width="7.140625" style="2" customWidth="1"/>
    <col min="1530" max="1530" width="55" style="2" customWidth="1"/>
    <col min="1531" max="1531" width="15.140625" style="2" customWidth="1"/>
    <col min="1532" max="1532" width="15.42578125" style="2" customWidth="1"/>
    <col min="1533" max="1533" width="9.85546875" style="2" customWidth="1"/>
    <col min="1534" max="1534" width="13.140625" style="2" customWidth="1"/>
    <col min="1535" max="1535" width="0" style="2" hidden="1" customWidth="1"/>
    <col min="1536" max="1536" width="9.5703125" style="2" customWidth="1"/>
    <col min="1537" max="1537" width="12.85546875" style="2" customWidth="1"/>
    <col min="1538" max="1538" width="9.85546875" style="2" customWidth="1"/>
    <col min="1539" max="1539" width="12.85546875" style="2" customWidth="1"/>
    <col min="1540" max="1540" width="10.42578125" style="2" customWidth="1"/>
    <col min="1541" max="1541" width="13.5703125" style="2" customWidth="1"/>
    <col min="1542" max="1542" width="10.42578125" style="2" customWidth="1"/>
    <col min="1543" max="1543" width="12.85546875" style="2" customWidth="1"/>
    <col min="1544" max="1544" width="10.42578125" style="2" customWidth="1"/>
    <col min="1545" max="1545" width="9.140625" style="2" customWidth="1"/>
    <col min="1546" max="1546" width="12" style="2" customWidth="1"/>
    <col min="1547" max="1784" width="8.85546875" style="2"/>
    <col min="1785" max="1785" width="7.140625" style="2" customWidth="1"/>
    <col min="1786" max="1786" width="55" style="2" customWidth="1"/>
    <col min="1787" max="1787" width="15.140625" style="2" customWidth="1"/>
    <col min="1788" max="1788" width="15.42578125" style="2" customWidth="1"/>
    <col min="1789" max="1789" width="9.85546875" style="2" customWidth="1"/>
    <col min="1790" max="1790" width="13.140625" style="2" customWidth="1"/>
    <col min="1791" max="1791" width="0" style="2" hidden="1" customWidth="1"/>
    <col min="1792" max="1792" width="9.5703125" style="2" customWidth="1"/>
    <col min="1793" max="1793" width="12.85546875" style="2" customWidth="1"/>
    <col min="1794" max="1794" width="9.85546875" style="2" customWidth="1"/>
    <col min="1795" max="1795" width="12.85546875" style="2" customWidth="1"/>
    <col min="1796" max="1796" width="10.42578125" style="2" customWidth="1"/>
    <col min="1797" max="1797" width="13.5703125" style="2" customWidth="1"/>
    <col min="1798" max="1798" width="10.42578125" style="2" customWidth="1"/>
    <col min="1799" max="1799" width="12.85546875" style="2" customWidth="1"/>
    <col min="1800" max="1800" width="10.42578125" style="2" customWidth="1"/>
    <col min="1801" max="1801" width="9.140625" style="2" customWidth="1"/>
    <col min="1802" max="1802" width="12" style="2" customWidth="1"/>
    <col min="1803" max="2040" width="8.85546875" style="2"/>
    <col min="2041" max="2041" width="7.140625" style="2" customWidth="1"/>
    <col min="2042" max="2042" width="55" style="2" customWidth="1"/>
    <col min="2043" max="2043" width="15.140625" style="2" customWidth="1"/>
    <col min="2044" max="2044" width="15.42578125" style="2" customWidth="1"/>
    <col min="2045" max="2045" width="9.85546875" style="2" customWidth="1"/>
    <col min="2046" max="2046" width="13.140625" style="2" customWidth="1"/>
    <col min="2047" max="2047" width="0" style="2" hidden="1" customWidth="1"/>
    <col min="2048" max="2048" width="9.5703125" style="2" customWidth="1"/>
    <col min="2049" max="2049" width="12.85546875" style="2" customWidth="1"/>
    <col min="2050" max="2050" width="9.85546875" style="2" customWidth="1"/>
    <col min="2051" max="2051" width="12.85546875" style="2" customWidth="1"/>
    <col min="2052" max="2052" width="10.42578125" style="2" customWidth="1"/>
    <col min="2053" max="2053" width="13.5703125" style="2" customWidth="1"/>
    <col min="2054" max="2054" width="10.42578125" style="2" customWidth="1"/>
    <col min="2055" max="2055" width="12.85546875" style="2" customWidth="1"/>
    <col min="2056" max="2056" width="10.42578125" style="2" customWidth="1"/>
    <col min="2057" max="2057" width="9.140625" style="2" customWidth="1"/>
    <col min="2058" max="2058" width="12" style="2" customWidth="1"/>
    <col min="2059" max="2296" width="8.85546875" style="2"/>
    <col min="2297" max="2297" width="7.140625" style="2" customWidth="1"/>
    <col min="2298" max="2298" width="55" style="2" customWidth="1"/>
    <col min="2299" max="2299" width="15.140625" style="2" customWidth="1"/>
    <col min="2300" max="2300" width="15.42578125" style="2" customWidth="1"/>
    <col min="2301" max="2301" width="9.85546875" style="2" customWidth="1"/>
    <col min="2302" max="2302" width="13.140625" style="2" customWidth="1"/>
    <col min="2303" max="2303" width="0" style="2" hidden="1" customWidth="1"/>
    <col min="2304" max="2304" width="9.5703125" style="2" customWidth="1"/>
    <col min="2305" max="2305" width="12.85546875" style="2" customWidth="1"/>
    <col min="2306" max="2306" width="9.85546875" style="2" customWidth="1"/>
    <col min="2307" max="2307" width="12.85546875" style="2" customWidth="1"/>
    <col min="2308" max="2308" width="10.42578125" style="2" customWidth="1"/>
    <col min="2309" max="2309" width="13.5703125" style="2" customWidth="1"/>
    <col min="2310" max="2310" width="10.42578125" style="2" customWidth="1"/>
    <col min="2311" max="2311" width="12.85546875" style="2" customWidth="1"/>
    <col min="2312" max="2312" width="10.42578125" style="2" customWidth="1"/>
    <col min="2313" max="2313" width="9.140625" style="2" customWidth="1"/>
    <col min="2314" max="2314" width="12" style="2" customWidth="1"/>
    <col min="2315" max="2552" width="8.85546875" style="2"/>
    <col min="2553" max="2553" width="7.140625" style="2" customWidth="1"/>
    <col min="2554" max="2554" width="55" style="2" customWidth="1"/>
    <col min="2555" max="2555" width="15.140625" style="2" customWidth="1"/>
    <col min="2556" max="2556" width="15.42578125" style="2" customWidth="1"/>
    <col min="2557" max="2557" width="9.85546875" style="2" customWidth="1"/>
    <col min="2558" max="2558" width="13.140625" style="2" customWidth="1"/>
    <col min="2559" max="2559" width="0" style="2" hidden="1" customWidth="1"/>
    <col min="2560" max="2560" width="9.5703125" style="2" customWidth="1"/>
    <col min="2561" max="2561" width="12.85546875" style="2" customWidth="1"/>
    <col min="2562" max="2562" width="9.85546875" style="2" customWidth="1"/>
    <col min="2563" max="2563" width="12.85546875" style="2" customWidth="1"/>
    <col min="2564" max="2564" width="10.42578125" style="2" customWidth="1"/>
    <col min="2565" max="2565" width="13.5703125" style="2" customWidth="1"/>
    <col min="2566" max="2566" width="10.42578125" style="2" customWidth="1"/>
    <col min="2567" max="2567" width="12.85546875" style="2" customWidth="1"/>
    <col min="2568" max="2568" width="10.42578125" style="2" customWidth="1"/>
    <col min="2569" max="2569" width="9.140625" style="2" customWidth="1"/>
    <col min="2570" max="2570" width="12" style="2" customWidth="1"/>
    <col min="2571" max="2808" width="8.85546875" style="2"/>
    <col min="2809" max="2809" width="7.140625" style="2" customWidth="1"/>
    <col min="2810" max="2810" width="55" style="2" customWidth="1"/>
    <col min="2811" max="2811" width="15.140625" style="2" customWidth="1"/>
    <col min="2812" max="2812" width="15.42578125" style="2" customWidth="1"/>
    <col min="2813" max="2813" width="9.85546875" style="2" customWidth="1"/>
    <col min="2814" max="2814" width="13.140625" style="2" customWidth="1"/>
    <col min="2815" max="2815" width="0" style="2" hidden="1" customWidth="1"/>
    <col min="2816" max="2816" width="9.5703125" style="2" customWidth="1"/>
    <col min="2817" max="2817" width="12.85546875" style="2" customWidth="1"/>
    <col min="2818" max="2818" width="9.85546875" style="2" customWidth="1"/>
    <col min="2819" max="2819" width="12.85546875" style="2" customWidth="1"/>
    <col min="2820" max="2820" width="10.42578125" style="2" customWidth="1"/>
    <col min="2821" max="2821" width="13.5703125" style="2" customWidth="1"/>
    <col min="2822" max="2822" width="10.42578125" style="2" customWidth="1"/>
    <col min="2823" max="2823" width="12.85546875" style="2" customWidth="1"/>
    <col min="2824" max="2824" width="10.42578125" style="2" customWidth="1"/>
    <col min="2825" max="2825" width="9.140625" style="2" customWidth="1"/>
    <col min="2826" max="2826" width="12" style="2" customWidth="1"/>
    <col min="2827" max="3064" width="8.85546875" style="2"/>
    <col min="3065" max="3065" width="7.140625" style="2" customWidth="1"/>
    <col min="3066" max="3066" width="55" style="2" customWidth="1"/>
    <col min="3067" max="3067" width="15.140625" style="2" customWidth="1"/>
    <col min="3068" max="3068" width="15.42578125" style="2" customWidth="1"/>
    <col min="3069" max="3069" width="9.85546875" style="2" customWidth="1"/>
    <col min="3070" max="3070" width="13.140625" style="2" customWidth="1"/>
    <col min="3071" max="3071" width="0" style="2" hidden="1" customWidth="1"/>
    <col min="3072" max="3072" width="9.5703125" style="2" customWidth="1"/>
    <col min="3073" max="3073" width="12.85546875" style="2" customWidth="1"/>
    <col min="3074" max="3074" width="9.85546875" style="2" customWidth="1"/>
    <col min="3075" max="3075" width="12.85546875" style="2" customWidth="1"/>
    <col min="3076" max="3076" width="10.42578125" style="2" customWidth="1"/>
    <col min="3077" max="3077" width="13.5703125" style="2" customWidth="1"/>
    <col min="3078" max="3078" width="10.42578125" style="2" customWidth="1"/>
    <col min="3079" max="3079" width="12.85546875" style="2" customWidth="1"/>
    <col min="3080" max="3080" width="10.42578125" style="2" customWidth="1"/>
    <col min="3081" max="3081" width="9.140625" style="2" customWidth="1"/>
    <col min="3082" max="3082" width="12" style="2" customWidth="1"/>
    <col min="3083" max="3320" width="8.85546875" style="2"/>
    <col min="3321" max="3321" width="7.140625" style="2" customWidth="1"/>
    <col min="3322" max="3322" width="55" style="2" customWidth="1"/>
    <col min="3323" max="3323" width="15.140625" style="2" customWidth="1"/>
    <col min="3324" max="3324" width="15.42578125" style="2" customWidth="1"/>
    <col min="3325" max="3325" width="9.85546875" style="2" customWidth="1"/>
    <col min="3326" max="3326" width="13.140625" style="2" customWidth="1"/>
    <col min="3327" max="3327" width="0" style="2" hidden="1" customWidth="1"/>
    <col min="3328" max="3328" width="9.5703125" style="2" customWidth="1"/>
    <col min="3329" max="3329" width="12.85546875" style="2" customWidth="1"/>
    <col min="3330" max="3330" width="9.85546875" style="2" customWidth="1"/>
    <col min="3331" max="3331" width="12.85546875" style="2" customWidth="1"/>
    <col min="3332" max="3332" width="10.42578125" style="2" customWidth="1"/>
    <col min="3333" max="3333" width="13.5703125" style="2" customWidth="1"/>
    <col min="3334" max="3334" width="10.42578125" style="2" customWidth="1"/>
    <col min="3335" max="3335" width="12.85546875" style="2" customWidth="1"/>
    <col min="3336" max="3336" width="10.42578125" style="2" customWidth="1"/>
    <col min="3337" max="3337" width="9.140625" style="2" customWidth="1"/>
    <col min="3338" max="3338" width="12" style="2" customWidth="1"/>
    <col min="3339" max="3576" width="8.85546875" style="2"/>
    <col min="3577" max="3577" width="7.140625" style="2" customWidth="1"/>
    <col min="3578" max="3578" width="55" style="2" customWidth="1"/>
    <col min="3579" max="3579" width="15.140625" style="2" customWidth="1"/>
    <col min="3580" max="3580" width="15.42578125" style="2" customWidth="1"/>
    <col min="3581" max="3581" width="9.85546875" style="2" customWidth="1"/>
    <col min="3582" max="3582" width="13.140625" style="2" customWidth="1"/>
    <col min="3583" max="3583" width="0" style="2" hidden="1" customWidth="1"/>
    <col min="3584" max="3584" width="9.5703125" style="2" customWidth="1"/>
    <col min="3585" max="3585" width="12.85546875" style="2" customWidth="1"/>
    <col min="3586" max="3586" width="9.85546875" style="2" customWidth="1"/>
    <col min="3587" max="3587" width="12.85546875" style="2" customWidth="1"/>
    <col min="3588" max="3588" width="10.42578125" style="2" customWidth="1"/>
    <col min="3589" max="3589" width="13.5703125" style="2" customWidth="1"/>
    <col min="3590" max="3590" width="10.42578125" style="2" customWidth="1"/>
    <col min="3591" max="3591" width="12.85546875" style="2" customWidth="1"/>
    <col min="3592" max="3592" width="10.42578125" style="2" customWidth="1"/>
    <col min="3593" max="3593" width="9.140625" style="2" customWidth="1"/>
    <col min="3594" max="3594" width="12" style="2" customWidth="1"/>
    <col min="3595" max="3832" width="8.85546875" style="2"/>
    <col min="3833" max="3833" width="7.140625" style="2" customWidth="1"/>
    <col min="3834" max="3834" width="55" style="2" customWidth="1"/>
    <col min="3835" max="3835" width="15.140625" style="2" customWidth="1"/>
    <col min="3836" max="3836" width="15.42578125" style="2" customWidth="1"/>
    <col min="3837" max="3837" width="9.85546875" style="2" customWidth="1"/>
    <col min="3838" max="3838" width="13.140625" style="2" customWidth="1"/>
    <col min="3839" max="3839" width="0" style="2" hidden="1" customWidth="1"/>
    <col min="3840" max="3840" width="9.5703125" style="2" customWidth="1"/>
    <col min="3841" max="3841" width="12.85546875" style="2" customWidth="1"/>
    <col min="3842" max="3842" width="9.85546875" style="2" customWidth="1"/>
    <col min="3843" max="3843" width="12.85546875" style="2" customWidth="1"/>
    <col min="3844" max="3844" width="10.42578125" style="2" customWidth="1"/>
    <col min="3845" max="3845" width="13.5703125" style="2" customWidth="1"/>
    <col min="3846" max="3846" width="10.42578125" style="2" customWidth="1"/>
    <col min="3847" max="3847" width="12.85546875" style="2" customWidth="1"/>
    <col min="3848" max="3848" width="10.42578125" style="2" customWidth="1"/>
    <col min="3849" max="3849" width="9.140625" style="2" customWidth="1"/>
    <col min="3850" max="3850" width="12" style="2" customWidth="1"/>
    <col min="3851" max="4088" width="8.85546875" style="2"/>
    <col min="4089" max="4089" width="7.140625" style="2" customWidth="1"/>
    <col min="4090" max="4090" width="55" style="2" customWidth="1"/>
    <col min="4091" max="4091" width="15.140625" style="2" customWidth="1"/>
    <col min="4092" max="4092" width="15.42578125" style="2" customWidth="1"/>
    <col min="4093" max="4093" width="9.85546875" style="2" customWidth="1"/>
    <col min="4094" max="4094" width="13.140625" style="2" customWidth="1"/>
    <col min="4095" max="4095" width="0" style="2" hidden="1" customWidth="1"/>
    <col min="4096" max="4096" width="9.5703125" style="2" customWidth="1"/>
    <col min="4097" max="4097" width="12.85546875" style="2" customWidth="1"/>
    <col min="4098" max="4098" width="9.85546875" style="2" customWidth="1"/>
    <col min="4099" max="4099" width="12.85546875" style="2" customWidth="1"/>
    <col min="4100" max="4100" width="10.42578125" style="2" customWidth="1"/>
    <col min="4101" max="4101" width="13.5703125" style="2" customWidth="1"/>
    <col min="4102" max="4102" width="10.42578125" style="2" customWidth="1"/>
    <col min="4103" max="4103" width="12.85546875" style="2" customWidth="1"/>
    <col min="4104" max="4104" width="10.42578125" style="2" customWidth="1"/>
    <col min="4105" max="4105" width="9.140625" style="2" customWidth="1"/>
    <col min="4106" max="4106" width="12" style="2" customWidth="1"/>
    <col min="4107" max="4344" width="8.85546875" style="2"/>
    <col min="4345" max="4345" width="7.140625" style="2" customWidth="1"/>
    <col min="4346" max="4346" width="55" style="2" customWidth="1"/>
    <col min="4347" max="4347" width="15.140625" style="2" customWidth="1"/>
    <col min="4348" max="4348" width="15.42578125" style="2" customWidth="1"/>
    <col min="4349" max="4349" width="9.85546875" style="2" customWidth="1"/>
    <col min="4350" max="4350" width="13.140625" style="2" customWidth="1"/>
    <col min="4351" max="4351" width="0" style="2" hidden="1" customWidth="1"/>
    <col min="4352" max="4352" width="9.5703125" style="2" customWidth="1"/>
    <col min="4353" max="4353" width="12.85546875" style="2" customWidth="1"/>
    <col min="4354" max="4354" width="9.85546875" style="2" customWidth="1"/>
    <col min="4355" max="4355" width="12.85546875" style="2" customWidth="1"/>
    <col min="4356" max="4356" width="10.42578125" style="2" customWidth="1"/>
    <col min="4357" max="4357" width="13.5703125" style="2" customWidth="1"/>
    <col min="4358" max="4358" width="10.42578125" style="2" customWidth="1"/>
    <col min="4359" max="4359" width="12.85546875" style="2" customWidth="1"/>
    <col min="4360" max="4360" width="10.42578125" style="2" customWidth="1"/>
    <col min="4361" max="4361" width="9.140625" style="2" customWidth="1"/>
    <col min="4362" max="4362" width="12" style="2" customWidth="1"/>
    <col min="4363" max="4600" width="8.85546875" style="2"/>
    <col min="4601" max="4601" width="7.140625" style="2" customWidth="1"/>
    <col min="4602" max="4602" width="55" style="2" customWidth="1"/>
    <col min="4603" max="4603" width="15.140625" style="2" customWidth="1"/>
    <col min="4604" max="4604" width="15.42578125" style="2" customWidth="1"/>
    <col min="4605" max="4605" width="9.85546875" style="2" customWidth="1"/>
    <col min="4606" max="4606" width="13.140625" style="2" customWidth="1"/>
    <col min="4607" max="4607" width="0" style="2" hidden="1" customWidth="1"/>
    <col min="4608" max="4608" width="9.5703125" style="2" customWidth="1"/>
    <col min="4609" max="4609" width="12.85546875" style="2" customWidth="1"/>
    <col min="4610" max="4610" width="9.85546875" style="2" customWidth="1"/>
    <col min="4611" max="4611" width="12.85546875" style="2" customWidth="1"/>
    <col min="4612" max="4612" width="10.42578125" style="2" customWidth="1"/>
    <col min="4613" max="4613" width="13.5703125" style="2" customWidth="1"/>
    <col min="4614" max="4614" width="10.42578125" style="2" customWidth="1"/>
    <col min="4615" max="4615" width="12.85546875" style="2" customWidth="1"/>
    <col min="4616" max="4616" width="10.42578125" style="2" customWidth="1"/>
    <col min="4617" max="4617" width="9.140625" style="2" customWidth="1"/>
    <col min="4618" max="4618" width="12" style="2" customWidth="1"/>
    <col min="4619" max="4856" width="8.85546875" style="2"/>
    <col min="4857" max="4857" width="7.140625" style="2" customWidth="1"/>
    <col min="4858" max="4858" width="55" style="2" customWidth="1"/>
    <col min="4859" max="4859" width="15.140625" style="2" customWidth="1"/>
    <col min="4860" max="4860" width="15.42578125" style="2" customWidth="1"/>
    <col min="4861" max="4861" width="9.85546875" style="2" customWidth="1"/>
    <col min="4862" max="4862" width="13.140625" style="2" customWidth="1"/>
    <col min="4863" max="4863" width="0" style="2" hidden="1" customWidth="1"/>
    <col min="4864" max="4864" width="9.5703125" style="2" customWidth="1"/>
    <col min="4865" max="4865" width="12.85546875" style="2" customWidth="1"/>
    <col min="4866" max="4866" width="9.85546875" style="2" customWidth="1"/>
    <col min="4867" max="4867" width="12.85546875" style="2" customWidth="1"/>
    <col min="4868" max="4868" width="10.42578125" style="2" customWidth="1"/>
    <col min="4869" max="4869" width="13.5703125" style="2" customWidth="1"/>
    <col min="4870" max="4870" width="10.42578125" style="2" customWidth="1"/>
    <col min="4871" max="4871" width="12.85546875" style="2" customWidth="1"/>
    <col min="4872" max="4872" width="10.42578125" style="2" customWidth="1"/>
    <col min="4873" max="4873" width="9.140625" style="2" customWidth="1"/>
    <col min="4874" max="4874" width="12" style="2" customWidth="1"/>
    <col min="4875" max="5112" width="8.85546875" style="2"/>
    <col min="5113" max="5113" width="7.140625" style="2" customWidth="1"/>
    <col min="5114" max="5114" width="55" style="2" customWidth="1"/>
    <col min="5115" max="5115" width="15.140625" style="2" customWidth="1"/>
    <col min="5116" max="5116" width="15.42578125" style="2" customWidth="1"/>
    <col min="5117" max="5117" width="9.85546875" style="2" customWidth="1"/>
    <col min="5118" max="5118" width="13.140625" style="2" customWidth="1"/>
    <col min="5119" max="5119" width="0" style="2" hidden="1" customWidth="1"/>
    <col min="5120" max="5120" width="9.5703125" style="2" customWidth="1"/>
    <col min="5121" max="5121" width="12.85546875" style="2" customWidth="1"/>
    <col min="5122" max="5122" width="9.85546875" style="2" customWidth="1"/>
    <col min="5123" max="5123" width="12.85546875" style="2" customWidth="1"/>
    <col min="5124" max="5124" width="10.42578125" style="2" customWidth="1"/>
    <col min="5125" max="5125" width="13.5703125" style="2" customWidth="1"/>
    <col min="5126" max="5126" width="10.42578125" style="2" customWidth="1"/>
    <col min="5127" max="5127" width="12.85546875" style="2" customWidth="1"/>
    <col min="5128" max="5128" width="10.42578125" style="2" customWidth="1"/>
    <col min="5129" max="5129" width="9.140625" style="2" customWidth="1"/>
    <col min="5130" max="5130" width="12" style="2" customWidth="1"/>
    <col min="5131" max="5368" width="8.85546875" style="2"/>
    <col min="5369" max="5369" width="7.140625" style="2" customWidth="1"/>
    <col min="5370" max="5370" width="55" style="2" customWidth="1"/>
    <col min="5371" max="5371" width="15.140625" style="2" customWidth="1"/>
    <col min="5372" max="5372" width="15.42578125" style="2" customWidth="1"/>
    <col min="5373" max="5373" width="9.85546875" style="2" customWidth="1"/>
    <col min="5374" max="5374" width="13.140625" style="2" customWidth="1"/>
    <col min="5375" max="5375" width="0" style="2" hidden="1" customWidth="1"/>
    <col min="5376" max="5376" width="9.5703125" style="2" customWidth="1"/>
    <col min="5377" max="5377" width="12.85546875" style="2" customWidth="1"/>
    <col min="5378" max="5378" width="9.85546875" style="2" customWidth="1"/>
    <col min="5379" max="5379" width="12.85546875" style="2" customWidth="1"/>
    <col min="5380" max="5380" width="10.42578125" style="2" customWidth="1"/>
    <col min="5381" max="5381" width="13.5703125" style="2" customWidth="1"/>
    <col min="5382" max="5382" width="10.42578125" style="2" customWidth="1"/>
    <col min="5383" max="5383" width="12.85546875" style="2" customWidth="1"/>
    <col min="5384" max="5384" width="10.42578125" style="2" customWidth="1"/>
    <col min="5385" max="5385" width="9.140625" style="2" customWidth="1"/>
    <col min="5386" max="5386" width="12" style="2" customWidth="1"/>
    <col min="5387" max="5624" width="8.85546875" style="2"/>
    <col min="5625" max="5625" width="7.140625" style="2" customWidth="1"/>
    <col min="5626" max="5626" width="55" style="2" customWidth="1"/>
    <col min="5627" max="5627" width="15.140625" style="2" customWidth="1"/>
    <col min="5628" max="5628" width="15.42578125" style="2" customWidth="1"/>
    <col min="5629" max="5629" width="9.85546875" style="2" customWidth="1"/>
    <col min="5630" max="5630" width="13.140625" style="2" customWidth="1"/>
    <col min="5631" max="5631" width="0" style="2" hidden="1" customWidth="1"/>
    <col min="5632" max="5632" width="9.5703125" style="2" customWidth="1"/>
    <col min="5633" max="5633" width="12.85546875" style="2" customWidth="1"/>
    <col min="5634" max="5634" width="9.85546875" style="2" customWidth="1"/>
    <col min="5635" max="5635" width="12.85546875" style="2" customWidth="1"/>
    <col min="5636" max="5636" width="10.42578125" style="2" customWidth="1"/>
    <col min="5637" max="5637" width="13.5703125" style="2" customWidth="1"/>
    <col min="5638" max="5638" width="10.42578125" style="2" customWidth="1"/>
    <col min="5639" max="5639" width="12.85546875" style="2" customWidth="1"/>
    <col min="5640" max="5640" width="10.42578125" style="2" customWidth="1"/>
    <col min="5641" max="5641" width="9.140625" style="2" customWidth="1"/>
    <col min="5642" max="5642" width="12" style="2" customWidth="1"/>
    <col min="5643" max="5880" width="8.85546875" style="2"/>
    <col min="5881" max="5881" width="7.140625" style="2" customWidth="1"/>
    <col min="5882" max="5882" width="55" style="2" customWidth="1"/>
    <col min="5883" max="5883" width="15.140625" style="2" customWidth="1"/>
    <col min="5884" max="5884" width="15.42578125" style="2" customWidth="1"/>
    <col min="5885" max="5885" width="9.85546875" style="2" customWidth="1"/>
    <col min="5886" max="5886" width="13.140625" style="2" customWidth="1"/>
    <col min="5887" max="5887" width="0" style="2" hidden="1" customWidth="1"/>
    <col min="5888" max="5888" width="9.5703125" style="2" customWidth="1"/>
    <col min="5889" max="5889" width="12.85546875" style="2" customWidth="1"/>
    <col min="5890" max="5890" width="9.85546875" style="2" customWidth="1"/>
    <col min="5891" max="5891" width="12.85546875" style="2" customWidth="1"/>
    <col min="5892" max="5892" width="10.42578125" style="2" customWidth="1"/>
    <col min="5893" max="5893" width="13.5703125" style="2" customWidth="1"/>
    <col min="5894" max="5894" width="10.42578125" style="2" customWidth="1"/>
    <col min="5895" max="5895" width="12.85546875" style="2" customWidth="1"/>
    <col min="5896" max="5896" width="10.42578125" style="2" customWidth="1"/>
    <col min="5897" max="5897" width="9.140625" style="2" customWidth="1"/>
    <col min="5898" max="5898" width="12" style="2" customWidth="1"/>
    <col min="5899" max="6136" width="8.85546875" style="2"/>
    <col min="6137" max="6137" width="7.140625" style="2" customWidth="1"/>
    <col min="6138" max="6138" width="55" style="2" customWidth="1"/>
    <col min="6139" max="6139" width="15.140625" style="2" customWidth="1"/>
    <col min="6140" max="6140" width="15.42578125" style="2" customWidth="1"/>
    <col min="6141" max="6141" width="9.85546875" style="2" customWidth="1"/>
    <col min="6142" max="6142" width="13.140625" style="2" customWidth="1"/>
    <col min="6143" max="6143" width="0" style="2" hidden="1" customWidth="1"/>
    <col min="6144" max="6144" width="9.5703125" style="2" customWidth="1"/>
    <col min="6145" max="6145" width="12.85546875" style="2" customWidth="1"/>
    <col min="6146" max="6146" width="9.85546875" style="2" customWidth="1"/>
    <col min="6147" max="6147" width="12.85546875" style="2" customWidth="1"/>
    <col min="6148" max="6148" width="10.42578125" style="2" customWidth="1"/>
    <col min="6149" max="6149" width="13.5703125" style="2" customWidth="1"/>
    <col min="6150" max="6150" width="10.42578125" style="2" customWidth="1"/>
    <col min="6151" max="6151" width="12.85546875" style="2" customWidth="1"/>
    <col min="6152" max="6152" width="10.42578125" style="2" customWidth="1"/>
    <col min="6153" max="6153" width="9.140625" style="2" customWidth="1"/>
    <col min="6154" max="6154" width="12" style="2" customWidth="1"/>
    <col min="6155" max="6392" width="8.85546875" style="2"/>
    <col min="6393" max="6393" width="7.140625" style="2" customWidth="1"/>
    <col min="6394" max="6394" width="55" style="2" customWidth="1"/>
    <col min="6395" max="6395" width="15.140625" style="2" customWidth="1"/>
    <col min="6396" max="6396" width="15.42578125" style="2" customWidth="1"/>
    <col min="6397" max="6397" width="9.85546875" style="2" customWidth="1"/>
    <col min="6398" max="6398" width="13.140625" style="2" customWidth="1"/>
    <col min="6399" max="6399" width="0" style="2" hidden="1" customWidth="1"/>
    <col min="6400" max="6400" width="9.5703125" style="2" customWidth="1"/>
    <col min="6401" max="6401" width="12.85546875" style="2" customWidth="1"/>
    <col min="6402" max="6402" width="9.85546875" style="2" customWidth="1"/>
    <col min="6403" max="6403" width="12.85546875" style="2" customWidth="1"/>
    <col min="6404" max="6404" width="10.42578125" style="2" customWidth="1"/>
    <col min="6405" max="6405" width="13.5703125" style="2" customWidth="1"/>
    <col min="6406" max="6406" width="10.42578125" style="2" customWidth="1"/>
    <col min="6407" max="6407" width="12.85546875" style="2" customWidth="1"/>
    <col min="6408" max="6408" width="10.42578125" style="2" customWidth="1"/>
    <col min="6409" max="6409" width="9.140625" style="2" customWidth="1"/>
    <col min="6410" max="6410" width="12" style="2" customWidth="1"/>
    <col min="6411" max="6648" width="8.85546875" style="2"/>
    <col min="6649" max="6649" width="7.140625" style="2" customWidth="1"/>
    <col min="6650" max="6650" width="55" style="2" customWidth="1"/>
    <col min="6651" max="6651" width="15.140625" style="2" customWidth="1"/>
    <col min="6652" max="6652" width="15.42578125" style="2" customWidth="1"/>
    <col min="6653" max="6653" width="9.85546875" style="2" customWidth="1"/>
    <col min="6654" max="6654" width="13.140625" style="2" customWidth="1"/>
    <col min="6655" max="6655" width="0" style="2" hidden="1" customWidth="1"/>
    <col min="6656" max="6656" width="9.5703125" style="2" customWidth="1"/>
    <col min="6657" max="6657" width="12.85546875" style="2" customWidth="1"/>
    <col min="6658" max="6658" width="9.85546875" style="2" customWidth="1"/>
    <col min="6659" max="6659" width="12.85546875" style="2" customWidth="1"/>
    <col min="6660" max="6660" width="10.42578125" style="2" customWidth="1"/>
    <col min="6661" max="6661" width="13.5703125" style="2" customWidth="1"/>
    <col min="6662" max="6662" width="10.42578125" style="2" customWidth="1"/>
    <col min="6663" max="6663" width="12.85546875" style="2" customWidth="1"/>
    <col min="6664" max="6664" width="10.42578125" style="2" customWidth="1"/>
    <col min="6665" max="6665" width="9.140625" style="2" customWidth="1"/>
    <col min="6666" max="6666" width="12" style="2" customWidth="1"/>
    <col min="6667" max="6904" width="8.85546875" style="2"/>
    <col min="6905" max="6905" width="7.140625" style="2" customWidth="1"/>
    <col min="6906" max="6906" width="55" style="2" customWidth="1"/>
    <col min="6907" max="6907" width="15.140625" style="2" customWidth="1"/>
    <col min="6908" max="6908" width="15.42578125" style="2" customWidth="1"/>
    <col min="6909" max="6909" width="9.85546875" style="2" customWidth="1"/>
    <col min="6910" max="6910" width="13.140625" style="2" customWidth="1"/>
    <col min="6911" max="6911" width="0" style="2" hidden="1" customWidth="1"/>
    <col min="6912" max="6912" width="9.5703125" style="2" customWidth="1"/>
    <col min="6913" max="6913" width="12.85546875" style="2" customWidth="1"/>
    <col min="6914" max="6914" width="9.85546875" style="2" customWidth="1"/>
    <col min="6915" max="6915" width="12.85546875" style="2" customWidth="1"/>
    <col min="6916" max="6916" width="10.42578125" style="2" customWidth="1"/>
    <col min="6917" max="6917" width="13.5703125" style="2" customWidth="1"/>
    <col min="6918" max="6918" width="10.42578125" style="2" customWidth="1"/>
    <col min="6919" max="6919" width="12.85546875" style="2" customWidth="1"/>
    <col min="6920" max="6920" width="10.42578125" style="2" customWidth="1"/>
    <col min="6921" max="6921" width="9.140625" style="2" customWidth="1"/>
    <col min="6922" max="6922" width="12" style="2" customWidth="1"/>
    <col min="6923" max="7160" width="8.85546875" style="2"/>
    <col min="7161" max="7161" width="7.140625" style="2" customWidth="1"/>
    <col min="7162" max="7162" width="55" style="2" customWidth="1"/>
    <col min="7163" max="7163" width="15.140625" style="2" customWidth="1"/>
    <col min="7164" max="7164" width="15.42578125" style="2" customWidth="1"/>
    <col min="7165" max="7165" width="9.85546875" style="2" customWidth="1"/>
    <col min="7166" max="7166" width="13.140625" style="2" customWidth="1"/>
    <col min="7167" max="7167" width="0" style="2" hidden="1" customWidth="1"/>
    <col min="7168" max="7168" width="9.5703125" style="2" customWidth="1"/>
    <col min="7169" max="7169" width="12.85546875" style="2" customWidth="1"/>
    <col min="7170" max="7170" width="9.85546875" style="2" customWidth="1"/>
    <col min="7171" max="7171" width="12.85546875" style="2" customWidth="1"/>
    <col min="7172" max="7172" width="10.42578125" style="2" customWidth="1"/>
    <col min="7173" max="7173" width="13.5703125" style="2" customWidth="1"/>
    <col min="7174" max="7174" width="10.42578125" style="2" customWidth="1"/>
    <col min="7175" max="7175" width="12.85546875" style="2" customWidth="1"/>
    <col min="7176" max="7176" width="10.42578125" style="2" customWidth="1"/>
    <col min="7177" max="7177" width="9.140625" style="2" customWidth="1"/>
    <col min="7178" max="7178" width="12" style="2" customWidth="1"/>
    <col min="7179" max="7416" width="8.85546875" style="2"/>
    <col min="7417" max="7417" width="7.140625" style="2" customWidth="1"/>
    <col min="7418" max="7418" width="55" style="2" customWidth="1"/>
    <col min="7419" max="7419" width="15.140625" style="2" customWidth="1"/>
    <col min="7420" max="7420" width="15.42578125" style="2" customWidth="1"/>
    <col min="7421" max="7421" width="9.85546875" style="2" customWidth="1"/>
    <col min="7422" max="7422" width="13.140625" style="2" customWidth="1"/>
    <col min="7423" max="7423" width="0" style="2" hidden="1" customWidth="1"/>
    <col min="7424" max="7424" width="9.5703125" style="2" customWidth="1"/>
    <col min="7425" max="7425" width="12.85546875" style="2" customWidth="1"/>
    <col min="7426" max="7426" width="9.85546875" style="2" customWidth="1"/>
    <col min="7427" max="7427" width="12.85546875" style="2" customWidth="1"/>
    <col min="7428" max="7428" width="10.42578125" style="2" customWidth="1"/>
    <col min="7429" max="7429" width="13.5703125" style="2" customWidth="1"/>
    <col min="7430" max="7430" width="10.42578125" style="2" customWidth="1"/>
    <col min="7431" max="7431" width="12.85546875" style="2" customWidth="1"/>
    <col min="7432" max="7432" width="10.42578125" style="2" customWidth="1"/>
    <col min="7433" max="7433" width="9.140625" style="2" customWidth="1"/>
    <col min="7434" max="7434" width="12" style="2" customWidth="1"/>
    <col min="7435" max="7672" width="8.85546875" style="2"/>
    <col min="7673" max="7673" width="7.140625" style="2" customWidth="1"/>
    <col min="7674" max="7674" width="55" style="2" customWidth="1"/>
    <col min="7675" max="7675" width="15.140625" style="2" customWidth="1"/>
    <col min="7676" max="7676" width="15.42578125" style="2" customWidth="1"/>
    <col min="7677" max="7677" width="9.85546875" style="2" customWidth="1"/>
    <col min="7678" max="7678" width="13.140625" style="2" customWidth="1"/>
    <col min="7679" max="7679" width="0" style="2" hidden="1" customWidth="1"/>
    <col min="7680" max="7680" width="9.5703125" style="2" customWidth="1"/>
    <col min="7681" max="7681" width="12.85546875" style="2" customWidth="1"/>
    <col min="7682" max="7682" width="9.85546875" style="2" customWidth="1"/>
    <col min="7683" max="7683" width="12.85546875" style="2" customWidth="1"/>
    <col min="7684" max="7684" width="10.42578125" style="2" customWidth="1"/>
    <col min="7685" max="7685" width="13.5703125" style="2" customWidth="1"/>
    <col min="7686" max="7686" width="10.42578125" style="2" customWidth="1"/>
    <col min="7687" max="7687" width="12.85546875" style="2" customWidth="1"/>
    <col min="7688" max="7688" width="10.42578125" style="2" customWidth="1"/>
    <col min="7689" max="7689" width="9.140625" style="2" customWidth="1"/>
    <col min="7690" max="7690" width="12" style="2" customWidth="1"/>
    <col min="7691" max="7928" width="8.85546875" style="2"/>
    <col min="7929" max="7929" width="7.140625" style="2" customWidth="1"/>
    <col min="7930" max="7930" width="55" style="2" customWidth="1"/>
    <col min="7931" max="7931" width="15.140625" style="2" customWidth="1"/>
    <col min="7932" max="7932" width="15.42578125" style="2" customWidth="1"/>
    <col min="7933" max="7933" width="9.85546875" style="2" customWidth="1"/>
    <col min="7934" max="7934" width="13.140625" style="2" customWidth="1"/>
    <col min="7935" max="7935" width="0" style="2" hidden="1" customWidth="1"/>
    <col min="7936" max="7936" width="9.5703125" style="2" customWidth="1"/>
    <col min="7937" max="7937" width="12.85546875" style="2" customWidth="1"/>
    <col min="7938" max="7938" width="9.85546875" style="2" customWidth="1"/>
    <col min="7939" max="7939" width="12.85546875" style="2" customWidth="1"/>
    <col min="7940" max="7940" width="10.42578125" style="2" customWidth="1"/>
    <col min="7941" max="7941" width="13.5703125" style="2" customWidth="1"/>
    <col min="7942" max="7942" width="10.42578125" style="2" customWidth="1"/>
    <col min="7943" max="7943" width="12.85546875" style="2" customWidth="1"/>
    <col min="7944" max="7944" width="10.42578125" style="2" customWidth="1"/>
    <col min="7945" max="7945" width="9.140625" style="2" customWidth="1"/>
    <col min="7946" max="7946" width="12" style="2" customWidth="1"/>
    <col min="7947" max="8184" width="8.85546875" style="2"/>
    <col min="8185" max="8185" width="7.140625" style="2" customWidth="1"/>
    <col min="8186" max="8186" width="55" style="2" customWidth="1"/>
    <col min="8187" max="8187" width="15.140625" style="2" customWidth="1"/>
    <col min="8188" max="8188" width="15.42578125" style="2" customWidth="1"/>
    <col min="8189" max="8189" width="9.85546875" style="2" customWidth="1"/>
    <col min="8190" max="8190" width="13.140625" style="2" customWidth="1"/>
    <col min="8191" max="8191" width="0" style="2" hidden="1" customWidth="1"/>
    <col min="8192" max="8192" width="9.5703125" style="2" customWidth="1"/>
    <col min="8193" max="8193" width="12.85546875" style="2" customWidth="1"/>
    <col min="8194" max="8194" width="9.85546875" style="2" customWidth="1"/>
    <col min="8195" max="8195" width="12.85546875" style="2" customWidth="1"/>
    <col min="8196" max="8196" width="10.42578125" style="2" customWidth="1"/>
    <col min="8197" max="8197" width="13.5703125" style="2" customWidth="1"/>
    <col min="8198" max="8198" width="10.42578125" style="2" customWidth="1"/>
    <col min="8199" max="8199" width="12.85546875" style="2" customWidth="1"/>
    <col min="8200" max="8200" width="10.42578125" style="2" customWidth="1"/>
    <col min="8201" max="8201" width="9.140625" style="2" customWidth="1"/>
    <col min="8202" max="8202" width="12" style="2" customWidth="1"/>
    <col min="8203" max="8440" width="8.85546875" style="2"/>
    <col min="8441" max="8441" width="7.140625" style="2" customWidth="1"/>
    <col min="8442" max="8442" width="55" style="2" customWidth="1"/>
    <col min="8443" max="8443" width="15.140625" style="2" customWidth="1"/>
    <col min="8444" max="8444" width="15.42578125" style="2" customWidth="1"/>
    <col min="8445" max="8445" width="9.85546875" style="2" customWidth="1"/>
    <col min="8446" max="8446" width="13.140625" style="2" customWidth="1"/>
    <col min="8447" max="8447" width="0" style="2" hidden="1" customWidth="1"/>
    <col min="8448" max="8448" width="9.5703125" style="2" customWidth="1"/>
    <col min="8449" max="8449" width="12.85546875" style="2" customWidth="1"/>
    <col min="8450" max="8450" width="9.85546875" style="2" customWidth="1"/>
    <col min="8451" max="8451" width="12.85546875" style="2" customWidth="1"/>
    <col min="8452" max="8452" width="10.42578125" style="2" customWidth="1"/>
    <col min="8453" max="8453" width="13.5703125" style="2" customWidth="1"/>
    <col min="8454" max="8454" width="10.42578125" style="2" customWidth="1"/>
    <col min="8455" max="8455" width="12.85546875" style="2" customWidth="1"/>
    <col min="8456" max="8456" width="10.42578125" style="2" customWidth="1"/>
    <col min="8457" max="8457" width="9.140625" style="2" customWidth="1"/>
    <col min="8458" max="8458" width="12" style="2" customWidth="1"/>
    <col min="8459" max="8696" width="8.85546875" style="2"/>
    <col min="8697" max="8697" width="7.140625" style="2" customWidth="1"/>
    <col min="8698" max="8698" width="55" style="2" customWidth="1"/>
    <col min="8699" max="8699" width="15.140625" style="2" customWidth="1"/>
    <col min="8700" max="8700" width="15.42578125" style="2" customWidth="1"/>
    <col min="8701" max="8701" width="9.85546875" style="2" customWidth="1"/>
    <col min="8702" max="8702" width="13.140625" style="2" customWidth="1"/>
    <col min="8703" max="8703" width="0" style="2" hidden="1" customWidth="1"/>
    <col min="8704" max="8704" width="9.5703125" style="2" customWidth="1"/>
    <col min="8705" max="8705" width="12.85546875" style="2" customWidth="1"/>
    <col min="8706" max="8706" width="9.85546875" style="2" customWidth="1"/>
    <col min="8707" max="8707" width="12.85546875" style="2" customWidth="1"/>
    <col min="8708" max="8708" width="10.42578125" style="2" customWidth="1"/>
    <col min="8709" max="8709" width="13.5703125" style="2" customWidth="1"/>
    <col min="8710" max="8710" width="10.42578125" style="2" customWidth="1"/>
    <col min="8711" max="8711" width="12.85546875" style="2" customWidth="1"/>
    <col min="8712" max="8712" width="10.42578125" style="2" customWidth="1"/>
    <col min="8713" max="8713" width="9.140625" style="2" customWidth="1"/>
    <col min="8714" max="8714" width="12" style="2" customWidth="1"/>
    <col min="8715" max="8952" width="8.85546875" style="2"/>
    <col min="8953" max="8953" width="7.140625" style="2" customWidth="1"/>
    <col min="8954" max="8954" width="55" style="2" customWidth="1"/>
    <col min="8955" max="8955" width="15.140625" style="2" customWidth="1"/>
    <col min="8956" max="8956" width="15.42578125" style="2" customWidth="1"/>
    <col min="8957" max="8957" width="9.85546875" style="2" customWidth="1"/>
    <col min="8958" max="8958" width="13.140625" style="2" customWidth="1"/>
    <col min="8959" max="8959" width="0" style="2" hidden="1" customWidth="1"/>
    <col min="8960" max="8960" width="9.5703125" style="2" customWidth="1"/>
    <col min="8961" max="8961" width="12.85546875" style="2" customWidth="1"/>
    <col min="8962" max="8962" width="9.85546875" style="2" customWidth="1"/>
    <col min="8963" max="8963" width="12.85546875" style="2" customWidth="1"/>
    <col min="8964" max="8964" width="10.42578125" style="2" customWidth="1"/>
    <col min="8965" max="8965" width="13.5703125" style="2" customWidth="1"/>
    <col min="8966" max="8966" width="10.42578125" style="2" customWidth="1"/>
    <col min="8967" max="8967" width="12.85546875" style="2" customWidth="1"/>
    <col min="8968" max="8968" width="10.42578125" style="2" customWidth="1"/>
    <col min="8969" max="8969" width="9.140625" style="2" customWidth="1"/>
    <col min="8970" max="8970" width="12" style="2" customWidth="1"/>
    <col min="8971" max="9208" width="8.85546875" style="2"/>
    <col min="9209" max="9209" width="7.140625" style="2" customWidth="1"/>
    <col min="9210" max="9210" width="55" style="2" customWidth="1"/>
    <col min="9211" max="9211" width="15.140625" style="2" customWidth="1"/>
    <col min="9212" max="9212" width="15.42578125" style="2" customWidth="1"/>
    <col min="9213" max="9213" width="9.85546875" style="2" customWidth="1"/>
    <col min="9214" max="9214" width="13.140625" style="2" customWidth="1"/>
    <col min="9215" max="9215" width="0" style="2" hidden="1" customWidth="1"/>
    <col min="9216" max="9216" width="9.5703125" style="2" customWidth="1"/>
    <col min="9217" max="9217" width="12.85546875" style="2" customWidth="1"/>
    <col min="9218" max="9218" width="9.85546875" style="2" customWidth="1"/>
    <col min="9219" max="9219" width="12.85546875" style="2" customWidth="1"/>
    <col min="9220" max="9220" width="10.42578125" style="2" customWidth="1"/>
    <col min="9221" max="9221" width="13.5703125" style="2" customWidth="1"/>
    <col min="9222" max="9222" width="10.42578125" style="2" customWidth="1"/>
    <col min="9223" max="9223" width="12.85546875" style="2" customWidth="1"/>
    <col min="9224" max="9224" width="10.42578125" style="2" customWidth="1"/>
    <col min="9225" max="9225" width="9.140625" style="2" customWidth="1"/>
    <col min="9226" max="9226" width="12" style="2" customWidth="1"/>
    <col min="9227" max="9464" width="8.85546875" style="2"/>
    <col min="9465" max="9465" width="7.140625" style="2" customWidth="1"/>
    <col min="9466" max="9466" width="55" style="2" customWidth="1"/>
    <col min="9467" max="9467" width="15.140625" style="2" customWidth="1"/>
    <col min="9468" max="9468" width="15.42578125" style="2" customWidth="1"/>
    <col min="9469" max="9469" width="9.85546875" style="2" customWidth="1"/>
    <col min="9470" max="9470" width="13.140625" style="2" customWidth="1"/>
    <col min="9471" max="9471" width="0" style="2" hidden="1" customWidth="1"/>
    <col min="9472" max="9472" width="9.5703125" style="2" customWidth="1"/>
    <col min="9473" max="9473" width="12.85546875" style="2" customWidth="1"/>
    <col min="9474" max="9474" width="9.85546875" style="2" customWidth="1"/>
    <col min="9475" max="9475" width="12.85546875" style="2" customWidth="1"/>
    <col min="9476" max="9476" width="10.42578125" style="2" customWidth="1"/>
    <col min="9477" max="9477" width="13.5703125" style="2" customWidth="1"/>
    <col min="9478" max="9478" width="10.42578125" style="2" customWidth="1"/>
    <col min="9479" max="9479" width="12.85546875" style="2" customWidth="1"/>
    <col min="9480" max="9480" width="10.42578125" style="2" customWidth="1"/>
    <col min="9481" max="9481" width="9.140625" style="2" customWidth="1"/>
    <col min="9482" max="9482" width="12" style="2" customWidth="1"/>
    <col min="9483" max="9720" width="8.85546875" style="2"/>
    <col min="9721" max="9721" width="7.140625" style="2" customWidth="1"/>
    <col min="9722" max="9722" width="55" style="2" customWidth="1"/>
    <col min="9723" max="9723" width="15.140625" style="2" customWidth="1"/>
    <col min="9724" max="9724" width="15.42578125" style="2" customWidth="1"/>
    <col min="9725" max="9725" width="9.85546875" style="2" customWidth="1"/>
    <col min="9726" max="9726" width="13.140625" style="2" customWidth="1"/>
    <col min="9727" max="9727" width="0" style="2" hidden="1" customWidth="1"/>
    <col min="9728" max="9728" width="9.5703125" style="2" customWidth="1"/>
    <col min="9729" max="9729" width="12.85546875" style="2" customWidth="1"/>
    <col min="9730" max="9730" width="9.85546875" style="2" customWidth="1"/>
    <col min="9731" max="9731" width="12.85546875" style="2" customWidth="1"/>
    <col min="9732" max="9732" width="10.42578125" style="2" customWidth="1"/>
    <col min="9733" max="9733" width="13.5703125" style="2" customWidth="1"/>
    <col min="9734" max="9734" width="10.42578125" style="2" customWidth="1"/>
    <col min="9735" max="9735" width="12.85546875" style="2" customWidth="1"/>
    <col min="9736" max="9736" width="10.42578125" style="2" customWidth="1"/>
    <col min="9737" max="9737" width="9.140625" style="2" customWidth="1"/>
    <col min="9738" max="9738" width="12" style="2" customWidth="1"/>
    <col min="9739" max="9976" width="8.85546875" style="2"/>
    <col min="9977" max="9977" width="7.140625" style="2" customWidth="1"/>
    <col min="9978" max="9978" width="55" style="2" customWidth="1"/>
    <col min="9979" max="9979" width="15.140625" style="2" customWidth="1"/>
    <col min="9980" max="9980" width="15.42578125" style="2" customWidth="1"/>
    <col min="9981" max="9981" width="9.85546875" style="2" customWidth="1"/>
    <col min="9982" max="9982" width="13.140625" style="2" customWidth="1"/>
    <col min="9983" max="9983" width="0" style="2" hidden="1" customWidth="1"/>
    <col min="9984" max="9984" width="9.5703125" style="2" customWidth="1"/>
    <col min="9985" max="9985" width="12.85546875" style="2" customWidth="1"/>
    <col min="9986" max="9986" width="9.85546875" style="2" customWidth="1"/>
    <col min="9987" max="9987" width="12.85546875" style="2" customWidth="1"/>
    <col min="9988" max="9988" width="10.42578125" style="2" customWidth="1"/>
    <col min="9989" max="9989" width="13.5703125" style="2" customWidth="1"/>
    <col min="9990" max="9990" width="10.42578125" style="2" customWidth="1"/>
    <col min="9991" max="9991" width="12.85546875" style="2" customWidth="1"/>
    <col min="9992" max="9992" width="10.42578125" style="2" customWidth="1"/>
    <col min="9993" max="9993" width="9.140625" style="2" customWidth="1"/>
    <col min="9994" max="9994" width="12" style="2" customWidth="1"/>
    <col min="9995" max="10232" width="8.85546875" style="2"/>
    <col min="10233" max="10233" width="7.140625" style="2" customWidth="1"/>
    <col min="10234" max="10234" width="55" style="2" customWidth="1"/>
    <col min="10235" max="10235" width="15.140625" style="2" customWidth="1"/>
    <col min="10236" max="10236" width="15.42578125" style="2" customWidth="1"/>
    <col min="10237" max="10237" width="9.85546875" style="2" customWidth="1"/>
    <col min="10238" max="10238" width="13.140625" style="2" customWidth="1"/>
    <col min="10239" max="10239" width="0" style="2" hidden="1" customWidth="1"/>
    <col min="10240" max="10240" width="9.5703125" style="2" customWidth="1"/>
    <col min="10241" max="10241" width="12.85546875" style="2" customWidth="1"/>
    <col min="10242" max="10242" width="9.85546875" style="2" customWidth="1"/>
    <col min="10243" max="10243" width="12.85546875" style="2" customWidth="1"/>
    <col min="10244" max="10244" width="10.42578125" style="2" customWidth="1"/>
    <col min="10245" max="10245" width="13.5703125" style="2" customWidth="1"/>
    <col min="10246" max="10246" width="10.42578125" style="2" customWidth="1"/>
    <col min="10247" max="10247" width="12.85546875" style="2" customWidth="1"/>
    <col min="10248" max="10248" width="10.42578125" style="2" customWidth="1"/>
    <col min="10249" max="10249" width="9.140625" style="2" customWidth="1"/>
    <col min="10250" max="10250" width="12" style="2" customWidth="1"/>
    <col min="10251" max="10488" width="8.85546875" style="2"/>
    <col min="10489" max="10489" width="7.140625" style="2" customWidth="1"/>
    <col min="10490" max="10490" width="55" style="2" customWidth="1"/>
    <col min="10491" max="10491" width="15.140625" style="2" customWidth="1"/>
    <col min="10492" max="10492" width="15.42578125" style="2" customWidth="1"/>
    <col min="10493" max="10493" width="9.85546875" style="2" customWidth="1"/>
    <col min="10494" max="10494" width="13.140625" style="2" customWidth="1"/>
    <col min="10495" max="10495" width="0" style="2" hidden="1" customWidth="1"/>
    <col min="10496" max="10496" width="9.5703125" style="2" customWidth="1"/>
    <col min="10497" max="10497" width="12.85546875" style="2" customWidth="1"/>
    <col min="10498" max="10498" width="9.85546875" style="2" customWidth="1"/>
    <col min="10499" max="10499" width="12.85546875" style="2" customWidth="1"/>
    <col min="10500" max="10500" width="10.42578125" style="2" customWidth="1"/>
    <col min="10501" max="10501" width="13.5703125" style="2" customWidth="1"/>
    <col min="10502" max="10502" width="10.42578125" style="2" customWidth="1"/>
    <col min="10503" max="10503" width="12.85546875" style="2" customWidth="1"/>
    <col min="10504" max="10504" width="10.42578125" style="2" customWidth="1"/>
    <col min="10505" max="10505" width="9.140625" style="2" customWidth="1"/>
    <col min="10506" max="10506" width="12" style="2" customWidth="1"/>
    <col min="10507" max="10744" width="8.85546875" style="2"/>
    <col min="10745" max="10745" width="7.140625" style="2" customWidth="1"/>
    <col min="10746" max="10746" width="55" style="2" customWidth="1"/>
    <col min="10747" max="10747" width="15.140625" style="2" customWidth="1"/>
    <col min="10748" max="10748" width="15.42578125" style="2" customWidth="1"/>
    <col min="10749" max="10749" width="9.85546875" style="2" customWidth="1"/>
    <col min="10750" max="10750" width="13.140625" style="2" customWidth="1"/>
    <col min="10751" max="10751" width="0" style="2" hidden="1" customWidth="1"/>
    <col min="10752" max="10752" width="9.5703125" style="2" customWidth="1"/>
    <col min="10753" max="10753" width="12.85546875" style="2" customWidth="1"/>
    <col min="10754" max="10754" width="9.85546875" style="2" customWidth="1"/>
    <col min="10755" max="10755" width="12.85546875" style="2" customWidth="1"/>
    <col min="10756" max="10756" width="10.42578125" style="2" customWidth="1"/>
    <col min="10757" max="10757" width="13.5703125" style="2" customWidth="1"/>
    <col min="10758" max="10758" width="10.42578125" style="2" customWidth="1"/>
    <col min="10759" max="10759" width="12.85546875" style="2" customWidth="1"/>
    <col min="10760" max="10760" width="10.42578125" style="2" customWidth="1"/>
    <col min="10761" max="10761" width="9.140625" style="2" customWidth="1"/>
    <col min="10762" max="10762" width="12" style="2" customWidth="1"/>
    <col min="10763" max="11000" width="8.85546875" style="2"/>
    <col min="11001" max="11001" width="7.140625" style="2" customWidth="1"/>
    <col min="11002" max="11002" width="55" style="2" customWidth="1"/>
    <col min="11003" max="11003" width="15.140625" style="2" customWidth="1"/>
    <col min="11004" max="11004" width="15.42578125" style="2" customWidth="1"/>
    <col min="11005" max="11005" width="9.85546875" style="2" customWidth="1"/>
    <col min="11006" max="11006" width="13.140625" style="2" customWidth="1"/>
    <col min="11007" max="11007" width="0" style="2" hidden="1" customWidth="1"/>
    <col min="11008" max="11008" width="9.5703125" style="2" customWidth="1"/>
    <col min="11009" max="11009" width="12.85546875" style="2" customWidth="1"/>
    <col min="11010" max="11010" width="9.85546875" style="2" customWidth="1"/>
    <col min="11011" max="11011" width="12.85546875" style="2" customWidth="1"/>
    <col min="11012" max="11012" width="10.42578125" style="2" customWidth="1"/>
    <col min="11013" max="11013" width="13.5703125" style="2" customWidth="1"/>
    <col min="11014" max="11014" width="10.42578125" style="2" customWidth="1"/>
    <col min="11015" max="11015" width="12.85546875" style="2" customWidth="1"/>
    <col min="11016" max="11016" width="10.42578125" style="2" customWidth="1"/>
    <col min="11017" max="11017" width="9.140625" style="2" customWidth="1"/>
    <col min="11018" max="11018" width="12" style="2" customWidth="1"/>
    <col min="11019" max="11256" width="8.85546875" style="2"/>
    <col min="11257" max="11257" width="7.140625" style="2" customWidth="1"/>
    <col min="11258" max="11258" width="55" style="2" customWidth="1"/>
    <col min="11259" max="11259" width="15.140625" style="2" customWidth="1"/>
    <col min="11260" max="11260" width="15.42578125" style="2" customWidth="1"/>
    <col min="11261" max="11261" width="9.85546875" style="2" customWidth="1"/>
    <col min="11262" max="11262" width="13.140625" style="2" customWidth="1"/>
    <col min="11263" max="11263" width="0" style="2" hidden="1" customWidth="1"/>
    <col min="11264" max="11264" width="9.5703125" style="2" customWidth="1"/>
    <col min="11265" max="11265" width="12.85546875" style="2" customWidth="1"/>
    <col min="11266" max="11266" width="9.85546875" style="2" customWidth="1"/>
    <col min="11267" max="11267" width="12.85546875" style="2" customWidth="1"/>
    <col min="11268" max="11268" width="10.42578125" style="2" customWidth="1"/>
    <col min="11269" max="11269" width="13.5703125" style="2" customWidth="1"/>
    <col min="11270" max="11270" width="10.42578125" style="2" customWidth="1"/>
    <col min="11271" max="11271" width="12.85546875" style="2" customWidth="1"/>
    <col min="11272" max="11272" width="10.42578125" style="2" customWidth="1"/>
    <col min="11273" max="11273" width="9.140625" style="2" customWidth="1"/>
    <col min="11274" max="11274" width="12" style="2" customWidth="1"/>
    <col min="11275" max="11512" width="8.85546875" style="2"/>
    <col min="11513" max="11513" width="7.140625" style="2" customWidth="1"/>
    <col min="11514" max="11514" width="55" style="2" customWidth="1"/>
    <col min="11515" max="11515" width="15.140625" style="2" customWidth="1"/>
    <col min="11516" max="11516" width="15.42578125" style="2" customWidth="1"/>
    <col min="11517" max="11517" width="9.85546875" style="2" customWidth="1"/>
    <col min="11518" max="11518" width="13.140625" style="2" customWidth="1"/>
    <col min="11519" max="11519" width="0" style="2" hidden="1" customWidth="1"/>
    <col min="11520" max="11520" width="9.5703125" style="2" customWidth="1"/>
    <col min="11521" max="11521" width="12.85546875" style="2" customWidth="1"/>
    <col min="11522" max="11522" width="9.85546875" style="2" customWidth="1"/>
    <col min="11523" max="11523" width="12.85546875" style="2" customWidth="1"/>
    <col min="11524" max="11524" width="10.42578125" style="2" customWidth="1"/>
    <col min="11525" max="11525" width="13.5703125" style="2" customWidth="1"/>
    <col min="11526" max="11526" width="10.42578125" style="2" customWidth="1"/>
    <col min="11527" max="11527" width="12.85546875" style="2" customWidth="1"/>
    <col min="11528" max="11528" width="10.42578125" style="2" customWidth="1"/>
    <col min="11529" max="11529" width="9.140625" style="2" customWidth="1"/>
    <col min="11530" max="11530" width="12" style="2" customWidth="1"/>
    <col min="11531" max="11768" width="8.85546875" style="2"/>
    <col min="11769" max="11769" width="7.140625" style="2" customWidth="1"/>
    <col min="11770" max="11770" width="55" style="2" customWidth="1"/>
    <col min="11771" max="11771" width="15.140625" style="2" customWidth="1"/>
    <col min="11772" max="11772" width="15.42578125" style="2" customWidth="1"/>
    <col min="11773" max="11773" width="9.85546875" style="2" customWidth="1"/>
    <col min="11774" max="11774" width="13.140625" style="2" customWidth="1"/>
    <col min="11775" max="11775" width="0" style="2" hidden="1" customWidth="1"/>
    <col min="11776" max="11776" width="9.5703125" style="2" customWidth="1"/>
    <col min="11777" max="11777" width="12.85546875" style="2" customWidth="1"/>
    <col min="11778" max="11778" width="9.85546875" style="2" customWidth="1"/>
    <col min="11779" max="11779" width="12.85546875" style="2" customWidth="1"/>
    <col min="11780" max="11780" width="10.42578125" style="2" customWidth="1"/>
    <col min="11781" max="11781" width="13.5703125" style="2" customWidth="1"/>
    <col min="11782" max="11782" width="10.42578125" style="2" customWidth="1"/>
    <col min="11783" max="11783" width="12.85546875" style="2" customWidth="1"/>
    <col min="11784" max="11784" width="10.42578125" style="2" customWidth="1"/>
    <col min="11785" max="11785" width="9.140625" style="2" customWidth="1"/>
    <col min="11786" max="11786" width="12" style="2" customWidth="1"/>
    <col min="11787" max="12024" width="8.85546875" style="2"/>
    <col min="12025" max="12025" width="7.140625" style="2" customWidth="1"/>
    <col min="12026" max="12026" width="55" style="2" customWidth="1"/>
    <col min="12027" max="12027" width="15.140625" style="2" customWidth="1"/>
    <col min="12028" max="12028" width="15.42578125" style="2" customWidth="1"/>
    <col min="12029" max="12029" width="9.85546875" style="2" customWidth="1"/>
    <col min="12030" max="12030" width="13.140625" style="2" customWidth="1"/>
    <col min="12031" max="12031" width="0" style="2" hidden="1" customWidth="1"/>
    <col min="12032" max="12032" width="9.5703125" style="2" customWidth="1"/>
    <col min="12033" max="12033" width="12.85546875" style="2" customWidth="1"/>
    <col min="12034" max="12034" width="9.85546875" style="2" customWidth="1"/>
    <col min="12035" max="12035" width="12.85546875" style="2" customWidth="1"/>
    <col min="12036" max="12036" width="10.42578125" style="2" customWidth="1"/>
    <col min="12037" max="12037" width="13.5703125" style="2" customWidth="1"/>
    <col min="12038" max="12038" width="10.42578125" style="2" customWidth="1"/>
    <col min="12039" max="12039" width="12.85546875" style="2" customWidth="1"/>
    <col min="12040" max="12040" width="10.42578125" style="2" customWidth="1"/>
    <col min="12041" max="12041" width="9.140625" style="2" customWidth="1"/>
    <col min="12042" max="12042" width="12" style="2" customWidth="1"/>
    <col min="12043" max="12280" width="8.85546875" style="2"/>
    <col min="12281" max="12281" width="7.140625" style="2" customWidth="1"/>
    <col min="12282" max="12282" width="55" style="2" customWidth="1"/>
    <col min="12283" max="12283" width="15.140625" style="2" customWidth="1"/>
    <col min="12284" max="12284" width="15.42578125" style="2" customWidth="1"/>
    <col min="12285" max="12285" width="9.85546875" style="2" customWidth="1"/>
    <col min="12286" max="12286" width="13.140625" style="2" customWidth="1"/>
    <col min="12287" max="12287" width="0" style="2" hidden="1" customWidth="1"/>
    <col min="12288" max="12288" width="9.5703125" style="2" customWidth="1"/>
    <col min="12289" max="12289" width="12.85546875" style="2" customWidth="1"/>
    <col min="12290" max="12290" width="9.85546875" style="2" customWidth="1"/>
    <col min="12291" max="12291" width="12.85546875" style="2" customWidth="1"/>
    <col min="12292" max="12292" width="10.42578125" style="2" customWidth="1"/>
    <col min="12293" max="12293" width="13.5703125" style="2" customWidth="1"/>
    <col min="12294" max="12294" width="10.42578125" style="2" customWidth="1"/>
    <col min="12295" max="12295" width="12.85546875" style="2" customWidth="1"/>
    <col min="12296" max="12296" width="10.42578125" style="2" customWidth="1"/>
    <col min="12297" max="12297" width="9.140625" style="2" customWidth="1"/>
    <col min="12298" max="12298" width="12" style="2" customWidth="1"/>
    <col min="12299" max="12536" width="8.85546875" style="2"/>
    <col min="12537" max="12537" width="7.140625" style="2" customWidth="1"/>
    <col min="12538" max="12538" width="55" style="2" customWidth="1"/>
    <col min="12539" max="12539" width="15.140625" style="2" customWidth="1"/>
    <col min="12540" max="12540" width="15.42578125" style="2" customWidth="1"/>
    <col min="12541" max="12541" width="9.85546875" style="2" customWidth="1"/>
    <col min="12542" max="12542" width="13.140625" style="2" customWidth="1"/>
    <col min="12543" max="12543" width="0" style="2" hidden="1" customWidth="1"/>
    <col min="12544" max="12544" width="9.5703125" style="2" customWidth="1"/>
    <col min="12545" max="12545" width="12.85546875" style="2" customWidth="1"/>
    <col min="12546" max="12546" width="9.85546875" style="2" customWidth="1"/>
    <col min="12547" max="12547" width="12.85546875" style="2" customWidth="1"/>
    <col min="12548" max="12548" width="10.42578125" style="2" customWidth="1"/>
    <col min="12549" max="12549" width="13.5703125" style="2" customWidth="1"/>
    <col min="12550" max="12550" width="10.42578125" style="2" customWidth="1"/>
    <col min="12551" max="12551" width="12.85546875" style="2" customWidth="1"/>
    <col min="12552" max="12552" width="10.42578125" style="2" customWidth="1"/>
    <col min="12553" max="12553" width="9.140625" style="2" customWidth="1"/>
    <col min="12554" max="12554" width="12" style="2" customWidth="1"/>
    <col min="12555" max="12792" width="8.85546875" style="2"/>
    <col min="12793" max="12793" width="7.140625" style="2" customWidth="1"/>
    <col min="12794" max="12794" width="55" style="2" customWidth="1"/>
    <col min="12795" max="12795" width="15.140625" style="2" customWidth="1"/>
    <col min="12796" max="12796" width="15.42578125" style="2" customWidth="1"/>
    <col min="12797" max="12797" width="9.85546875" style="2" customWidth="1"/>
    <col min="12798" max="12798" width="13.140625" style="2" customWidth="1"/>
    <col min="12799" max="12799" width="0" style="2" hidden="1" customWidth="1"/>
    <col min="12800" max="12800" width="9.5703125" style="2" customWidth="1"/>
    <col min="12801" max="12801" width="12.85546875" style="2" customWidth="1"/>
    <col min="12802" max="12802" width="9.85546875" style="2" customWidth="1"/>
    <col min="12803" max="12803" width="12.85546875" style="2" customWidth="1"/>
    <col min="12804" max="12804" width="10.42578125" style="2" customWidth="1"/>
    <col min="12805" max="12805" width="13.5703125" style="2" customWidth="1"/>
    <col min="12806" max="12806" width="10.42578125" style="2" customWidth="1"/>
    <col min="12807" max="12807" width="12.85546875" style="2" customWidth="1"/>
    <col min="12808" max="12808" width="10.42578125" style="2" customWidth="1"/>
    <col min="12809" max="12809" width="9.140625" style="2" customWidth="1"/>
    <col min="12810" max="12810" width="12" style="2" customWidth="1"/>
    <col min="12811" max="13048" width="8.85546875" style="2"/>
    <col min="13049" max="13049" width="7.140625" style="2" customWidth="1"/>
    <col min="13050" max="13050" width="55" style="2" customWidth="1"/>
    <col min="13051" max="13051" width="15.140625" style="2" customWidth="1"/>
    <col min="13052" max="13052" width="15.42578125" style="2" customWidth="1"/>
    <col min="13053" max="13053" width="9.85546875" style="2" customWidth="1"/>
    <col min="13054" max="13054" width="13.140625" style="2" customWidth="1"/>
    <col min="13055" max="13055" width="0" style="2" hidden="1" customWidth="1"/>
    <col min="13056" max="13056" width="9.5703125" style="2" customWidth="1"/>
    <col min="13057" max="13057" width="12.85546875" style="2" customWidth="1"/>
    <col min="13058" max="13058" width="9.85546875" style="2" customWidth="1"/>
    <col min="13059" max="13059" width="12.85546875" style="2" customWidth="1"/>
    <col min="13060" max="13060" width="10.42578125" style="2" customWidth="1"/>
    <col min="13061" max="13061" width="13.5703125" style="2" customWidth="1"/>
    <col min="13062" max="13062" width="10.42578125" style="2" customWidth="1"/>
    <col min="13063" max="13063" width="12.85546875" style="2" customWidth="1"/>
    <col min="13064" max="13064" width="10.42578125" style="2" customWidth="1"/>
    <col min="13065" max="13065" width="9.140625" style="2" customWidth="1"/>
    <col min="13066" max="13066" width="12" style="2" customWidth="1"/>
    <col min="13067" max="13304" width="8.85546875" style="2"/>
    <col min="13305" max="13305" width="7.140625" style="2" customWidth="1"/>
    <col min="13306" max="13306" width="55" style="2" customWidth="1"/>
    <col min="13307" max="13307" width="15.140625" style="2" customWidth="1"/>
    <col min="13308" max="13308" width="15.42578125" style="2" customWidth="1"/>
    <col min="13309" max="13309" width="9.85546875" style="2" customWidth="1"/>
    <col min="13310" max="13310" width="13.140625" style="2" customWidth="1"/>
    <col min="13311" max="13311" width="0" style="2" hidden="1" customWidth="1"/>
    <col min="13312" max="13312" width="9.5703125" style="2" customWidth="1"/>
    <col min="13313" max="13313" width="12.85546875" style="2" customWidth="1"/>
    <col min="13314" max="13314" width="9.85546875" style="2" customWidth="1"/>
    <col min="13315" max="13315" width="12.85546875" style="2" customWidth="1"/>
    <col min="13316" max="13316" width="10.42578125" style="2" customWidth="1"/>
    <col min="13317" max="13317" width="13.5703125" style="2" customWidth="1"/>
    <col min="13318" max="13318" width="10.42578125" style="2" customWidth="1"/>
    <col min="13319" max="13319" width="12.85546875" style="2" customWidth="1"/>
    <col min="13320" max="13320" width="10.42578125" style="2" customWidth="1"/>
    <col min="13321" max="13321" width="9.140625" style="2" customWidth="1"/>
    <col min="13322" max="13322" width="12" style="2" customWidth="1"/>
    <col min="13323" max="13560" width="8.85546875" style="2"/>
    <col min="13561" max="13561" width="7.140625" style="2" customWidth="1"/>
    <col min="13562" max="13562" width="55" style="2" customWidth="1"/>
    <col min="13563" max="13563" width="15.140625" style="2" customWidth="1"/>
    <col min="13564" max="13564" width="15.42578125" style="2" customWidth="1"/>
    <col min="13565" max="13565" width="9.85546875" style="2" customWidth="1"/>
    <col min="13566" max="13566" width="13.140625" style="2" customWidth="1"/>
    <col min="13567" max="13567" width="0" style="2" hidden="1" customWidth="1"/>
    <col min="13568" max="13568" width="9.5703125" style="2" customWidth="1"/>
    <col min="13569" max="13569" width="12.85546875" style="2" customWidth="1"/>
    <col min="13570" max="13570" width="9.85546875" style="2" customWidth="1"/>
    <col min="13571" max="13571" width="12.85546875" style="2" customWidth="1"/>
    <col min="13572" max="13572" width="10.42578125" style="2" customWidth="1"/>
    <col min="13573" max="13573" width="13.5703125" style="2" customWidth="1"/>
    <col min="13574" max="13574" width="10.42578125" style="2" customWidth="1"/>
    <col min="13575" max="13575" width="12.85546875" style="2" customWidth="1"/>
    <col min="13576" max="13576" width="10.42578125" style="2" customWidth="1"/>
    <col min="13577" max="13577" width="9.140625" style="2" customWidth="1"/>
    <col min="13578" max="13578" width="12" style="2" customWidth="1"/>
    <col min="13579" max="13816" width="8.85546875" style="2"/>
    <col min="13817" max="13817" width="7.140625" style="2" customWidth="1"/>
    <col min="13818" max="13818" width="55" style="2" customWidth="1"/>
    <col min="13819" max="13819" width="15.140625" style="2" customWidth="1"/>
    <col min="13820" max="13820" width="15.42578125" style="2" customWidth="1"/>
    <col min="13821" max="13821" width="9.85546875" style="2" customWidth="1"/>
    <col min="13822" max="13822" width="13.140625" style="2" customWidth="1"/>
    <col min="13823" max="13823" width="0" style="2" hidden="1" customWidth="1"/>
    <col min="13824" max="13824" width="9.5703125" style="2" customWidth="1"/>
    <col min="13825" max="13825" width="12.85546875" style="2" customWidth="1"/>
    <col min="13826" max="13826" width="9.85546875" style="2" customWidth="1"/>
    <col min="13827" max="13827" width="12.85546875" style="2" customWidth="1"/>
    <col min="13828" max="13828" width="10.42578125" style="2" customWidth="1"/>
    <col min="13829" max="13829" width="13.5703125" style="2" customWidth="1"/>
    <col min="13830" max="13830" width="10.42578125" style="2" customWidth="1"/>
    <col min="13831" max="13831" width="12.85546875" style="2" customWidth="1"/>
    <col min="13832" max="13832" width="10.42578125" style="2" customWidth="1"/>
    <col min="13833" max="13833" width="9.140625" style="2" customWidth="1"/>
    <col min="13834" max="13834" width="12" style="2" customWidth="1"/>
    <col min="13835" max="14072" width="8.85546875" style="2"/>
    <col min="14073" max="14073" width="7.140625" style="2" customWidth="1"/>
    <col min="14074" max="14074" width="55" style="2" customWidth="1"/>
    <col min="14075" max="14075" width="15.140625" style="2" customWidth="1"/>
    <col min="14076" max="14076" width="15.42578125" style="2" customWidth="1"/>
    <col min="14077" max="14077" width="9.85546875" style="2" customWidth="1"/>
    <col min="14078" max="14078" width="13.140625" style="2" customWidth="1"/>
    <col min="14079" max="14079" width="0" style="2" hidden="1" customWidth="1"/>
    <col min="14080" max="14080" width="9.5703125" style="2" customWidth="1"/>
    <col min="14081" max="14081" width="12.85546875" style="2" customWidth="1"/>
    <col min="14082" max="14082" width="9.85546875" style="2" customWidth="1"/>
    <col min="14083" max="14083" width="12.85546875" style="2" customWidth="1"/>
    <col min="14084" max="14084" width="10.42578125" style="2" customWidth="1"/>
    <col min="14085" max="14085" width="13.5703125" style="2" customWidth="1"/>
    <col min="14086" max="14086" width="10.42578125" style="2" customWidth="1"/>
    <col min="14087" max="14087" width="12.85546875" style="2" customWidth="1"/>
    <col min="14088" max="14088" width="10.42578125" style="2" customWidth="1"/>
    <col min="14089" max="14089" width="9.140625" style="2" customWidth="1"/>
    <col min="14090" max="14090" width="12" style="2" customWidth="1"/>
    <col min="14091" max="14328" width="8.85546875" style="2"/>
    <col min="14329" max="14329" width="7.140625" style="2" customWidth="1"/>
    <col min="14330" max="14330" width="55" style="2" customWidth="1"/>
    <col min="14331" max="14331" width="15.140625" style="2" customWidth="1"/>
    <col min="14332" max="14332" width="15.42578125" style="2" customWidth="1"/>
    <col min="14333" max="14333" width="9.85546875" style="2" customWidth="1"/>
    <col min="14334" max="14334" width="13.140625" style="2" customWidth="1"/>
    <col min="14335" max="14335" width="0" style="2" hidden="1" customWidth="1"/>
    <col min="14336" max="14336" width="9.5703125" style="2" customWidth="1"/>
    <col min="14337" max="14337" width="12.85546875" style="2" customWidth="1"/>
    <col min="14338" max="14338" width="9.85546875" style="2" customWidth="1"/>
    <col min="14339" max="14339" width="12.85546875" style="2" customWidth="1"/>
    <col min="14340" max="14340" width="10.42578125" style="2" customWidth="1"/>
    <col min="14341" max="14341" width="13.5703125" style="2" customWidth="1"/>
    <col min="14342" max="14342" width="10.42578125" style="2" customWidth="1"/>
    <col min="14343" max="14343" width="12.85546875" style="2" customWidth="1"/>
    <col min="14344" max="14344" width="10.42578125" style="2" customWidth="1"/>
    <col min="14345" max="14345" width="9.140625" style="2" customWidth="1"/>
    <col min="14346" max="14346" width="12" style="2" customWidth="1"/>
    <col min="14347" max="14584" width="8.85546875" style="2"/>
    <col min="14585" max="14585" width="7.140625" style="2" customWidth="1"/>
    <col min="14586" max="14586" width="55" style="2" customWidth="1"/>
    <col min="14587" max="14587" width="15.140625" style="2" customWidth="1"/>
    <col min="14588" max="14588" width="15.42578125" style="2" customWidth="1"/>
    <col min="14589" max="14589" width="9.85546875" style="2" customWidth="1"/>
    <col min="14590" max="14590" width="13.140625" style="2" customWidth="1"/>
    <col min="14591" max="14591" width="0" style="2" hidden="1" customWidth="1"/>
    <col min="14592" max="14592" width="9.5703125" style="2" customWidth="1"/>
    <col min="14593" max="14593" width="12.85546875" style="2" customWidth="1"/>
    <col min="14594" max="14594" width="9.85546875" style="2" customWidth="1"/>
    <col min="14595" max="14595" width="12.85546875" style="2" customWidth="1"/>
    <col min="14596" max="14596" width="10.42578125" style="2" customWidth="1"/>
    <col min="14597" max="14597" width="13.5703125" style="2" customWidth="1"/>
    <col min="14598" max="14598" width="10.42578125" style="2" customWidth="1"/>
    <col min="14599" max="14599" width="12.85546875" style="2" customWidth="1"/>
    <col min="14600" max="14600" width="10.42578125" style="2" customWidth="1"/>
    <col min="14601" max="14601" width="9.140625" style="2" customWidth="1"/>
    <col min="14602" max="14602" width="12" style="2" customWidth="1"/>
    <col min="14603" max="14840" width="8.85546875" style="2"/>
    <col min="14841" max="14841" width="7.140625" style="2" customWidth="1"/>
    <col min="14842" max="14842" width="55" style="2" customWidth="1"/>
    <col min="14843" max="14843" width="15.140625" style="2" customWidth="1"/>
    <col min="14844" max="14844" width="15.42578125" style="2" customWidth="1"/>
    <col min="14845" max="14845" width="9.85546875" style="2" customWidth="1"/>
    <col min="14846" max="14846" width="13.140625" style="2" customWidth="1"/>
    <col min="14847" max="14847" width="0" style="2" hidden="1" customWidth="1"/>
    <col min="14848" max="14848" width="9.5703125" style="2" customWidth="1"/>
    <col min="14849" max="14849" width="12.85546875" style="2" customWidth="1"/>
    <col min="14850" max="14850" width="9.85546875" style="2" customWidth="1"/>
    <col min="14851" max="14851" width="12.85546875" style="2" customWidth="1"/>
    <col min="14852" max="14852" width="10.42578125" style="2" customWidth="1"/>
    <col min="14853" max="14853" width="13.5703125" style="2" customWidth="1"/>
    <col min="14854" max="14854" width="10.42578125" style="2" customWidth="1"/>
    <col min="14855" max="14855" width="12.85546875" style="2" customWidth="1"/>
    <col min="14856" max="14856" width="10.42578125" style="2" customWidth="1"/>
    <col min="14857" max="14857" width="9.140625" style="2" customWidth="1"/>
    <col min="14858" max="14858" width="12" style="2" customWidth="1"/>
    <col min="14859" max="15096" width="8.85546875" style="2"/>
    <col min="15097" max="15097" width="7.140625" style="2" customWidth="1"/>
    <col min="15098" max="15098" width="55" style="2" customWidth="1"/>
    <col min="15099" max="15099" width="15.140625" style="2" customWidth="1"/>
    <col min="15100" max="15100" width="15.42578125" style="2" customWidth="1"/>
    <col min="15101" max="15101" width="9.85546875" style="2" customWidth="1"/>
    <col min="15102" max="15102" width="13.140625" style="2" customWidth="1"/>
    <col min="15103" max="15103" width="0" style="2" hidden="1" customWidth="1"/>
    <col min="15104" max="15104" width="9.5703125" style="2" customWidth="1"/>
    <col min="15105" max="15105" width="12.85546875" style="2" customWidth="1"/>
    <col min="15106" max="15106" width="9.85546875" style="2" customWidth="1"/>
    <col min="15107" max="15107" width="12.85546875" style="2" customWidth="1"/>
    <col min="15108" max="15108" width="10.42578125" style="2" customWidth="1"/>
    <col min="15109" max="15109" width="13.5703125" style="2" customWidth="1"/>
    <col min="15110" max="15110" width="10.42578125" style="2" customWidth="1"/>
    <col min="15111" max="15111" width="12.85546875" style="2" customWidth="1"/>
    <col min="15112" max="15112" width="10.42578125" style="2" customWidth="1"/>
    <col min="15113" max="15113" width="9.140625" style="2" customWidth="1"/>
    <col min="15114" max="15114" width="12" style="2" customWidth="1"/>
    <col min="15115" max="15352" width="8.85546875" style="2"/>
    <col min="15353" max="15353" width="7.140625" style="2" customWidth="1"/>
    <col min="15354" max="15354" width="55" style="2" customWidth="1"/>
    <col min="15355" max="15355" width="15.140625" style="2" customWidth="1"/>
    <col min="15356" max="15356" width="15.42578125" style="2" customWidth="1"/>
    <col min="15357" max="15357" width="9.85546875" style="2" customWidth="1"/>
    <col min="15358" max="15358" width="13.140625" style="2" customWidth="1"/>
    <col min="15359" max="15359" width="0" style="2" hidden="1" customWidth="1"/>
    <col min="15360" max="15360" width="9.5703125" style="2" customWidth="1"/>
    <col min="15361" max="15361" width="12.85546875" style="2" customWidth="1"/>
    <col min="15362" max="15362" width="9.85546875" style="2" customWidth="1"/>
    <col min="15363" max="15363" width="12.85546875" style="2" customWidth="1"/>
    <col min="15364" max="15364" width="10.42578125" style="2" customWidth="1"/>
    <col min="15365" max="15365" width="13.5703125" style="2" customWidth="1"/>
    <col min="15366" max="15366" width="10.42578125" style="2" customWidth="1"/>
    <col min="15367" max="15367" width="12.85546875" style="2" customWidth="1"/>
    <col min="15368" max="15368" width="10.42578125" style="2" customWidth="1"/>
    <col min="15369" max="15369" width="9.140625" style="2" customWidth="1"/>
    <col min="15370" max="15370" width="12" style="2" customWidth="1"/>
    <col min="15371" max="15608" width="8.85546875" style="2"/>
    <col min="15609" max="15609" width="7.140625" style="2" customWidth="1"/>
    <col min="15610" max="15610" width="55" style="2" customWidth="1"/>
    <col min="15611" max="15611" width="15.140625" style="2" customWidth="1"/>
    <col min="15612" max="15612" width="15.42578125" style="2" customWidth="1"/>
    <col min="15613" max="15613" width="9.85546875" style="2" customWidth="1"/>
    <col min="15614" max="15614" width="13.140625" style="2" customWidth="1"/>
    <col min="15615" max="15615" width="0" style="2" hidden="1" customWidth="1"/>
    <col min="15616" max="15616" width="9.5703125" style="2" customWidth="1"/>
    <col min="15617" max="15617" width="12.85546875" style="2" customWidth="1"/>
    <col min="15618" max="15618" width="9.85546875" style="2" customWidth="1"/>
    <col min="15619" max="15619" width="12.85546875" style="2" customWidth="1"/>
    <col min="15620" max="15620" width="10.42578125" style="2" customWidth="1"/>
    <col min="15621" max="15621" width="13.5703125" style="2" customWidth="1"/>
    <col min="15622" max="15622" width="10.42578125" style="2" customWidth="1"/>
    <col min="15623" max="15623" width="12.85546875" style="2" customWidth="1"/>
    <col min="15624" max="15624" width="10.42578125" style="2" customWidth="1"/>
    <col min="15625" max="15625" width="9.140625" style="2" customWidth="1"/>
    <col min="15626" max="15626" width="12" style="2" customWidth="1"/>
    <col min="15627" max="15864" width="8.85546875" style="2"/>
    <col min="15865" max="15865" width="7.140625" style="2" customWidth="1"/>
    <col min="15866" max="15866" width="55" style="2" customWidth="1"/>
    <col min="15867" max="15867" width="15.140625" style="2" customWidth="1"/>
    <col min="15868" max="15868" width="15.42578125" style="2" customWidth="1"/>
    <col min="15869" max="15869" width="9.85546875" style="2" customWidth="1"/>
    <col min="15870" max="15870" width="13.140625" style="2" customWidth="1"/>
    <col min="15871" max="15871" width="0" style="2" hidden="1" customWidth="1"/>
    <col min="15872" max="15872" width="9.5703125" style="2" customWidth="1"/>
    <col min="15873" max="15873" width="12.85546875" style="2" customWidth="1"/>
    <col min="15874" max="15874" width="9.85546875" style="2" customWidth="1"/>
    <col min="15875" max="15875" width="12.85546875" style="2" customWidth="1"/>
    <col min="15876" max="15876" width="10.42578125" style="2" customWidth="1"/>
    <col min="15877" max="15877" width="13.5703125" style="2" customWidth="1"/>
    <col min="15878" max="15878" width="10.42578125" style="2" customWidth="1"/>
    <col min="15879" max="15879" width="12.85546875" style="2" customWidth="1"/>
    <col min="15880" max="15880" width="10.42578125" style="2" customWidth="1"/>
    <col min="15881" max="15881" width="9.140625" style="2" customWidth="1"/>
    <col min="15882" max="15882" width="12" style="2" customWidth="1"/>
    <col min="15883" max="16120" width="8.85546875" style="2"/>
    <col min="16121" max="16121" width="7.140625" style="2" customWidth="1"/>
    <col min="16122" max="16122" width="55" style="2" customWidth="1"/>
    <col min="16123" max="16123" width="15.140625" style="2" customWidth="1"/>
    <col min="16124" max="16124" width="15.42578125" style="2" customWidth="1"/>
    <col min="16125" max="16125" width="9.85546875" style="2" customWidth="1"/>
    <col min="16126" max="16126" width="13.140625" style="2" customWidth="1"/>
    <col min="16127" max="16127" width="0" style="2" hidden="1" customWidth="1"/>
    <col min="16128" max="16128" width="9.5703125" style="2" customWidth="1"/>
    <col min="16129" max="16129" width="12.85546875" style="2" customWidth="1"/>
    <col min="16130" max="16130" width="9.85546875" style="2" customWidth="1"/>
    <col min="16131" max="16131" width="12.85546875" style="2" customWidth="1"/>
    <col min="16132" max="16132" width="10.42578125" style="2" customWidth="1"/>
    <col min="16133" max="16133" width="13.5703125" style="2" customWidth="1"/>
    <col min="16134" max="16134" width="10.42578125" style="2" customWidth="1"/>
    <col min="16135" max="16135" width="12.85546875" style="2" customWidth="1"/>
    <col min="16136" max="16136" width="10.42578125" style="2" customWidth="1"/>
    <col min="16137" max="16137" width="9.140625" style="2" customWidth="1"/>
    <col min="16138" max="16138" width="12" style="2" customWidth="1"/>
    <col min="16139" max="16376" width="8.85546875" style="2"/>
    <col min="16377" max="16384" width="8.85546875" style="2" customWidth="1"/>
  </cols>
  <sheetData>
    <row r="1" spans="1:11" ht="84.6" customHeight="1" x14ac:dyDescent="0.25">
      <c r="D1" s="112" t="s">
        <v>127</v>
      </c>
      <c r="E1" s="112"/>
      <c r="F1" s="112"/>
      <c r="G1" s="112"/>
      <c r="H1" s="112"/>
      <c r="I1" s="112"/>
      <c r="J1" s="112"/>
      <c r="K1" s="78"/>
    </row>
    <row r="2" spans="1:11" ht="12.6" customHeight="1" x14ac:dyDescent="0.25">
      <c r="C2" s="6"/>
      <c r="D2" s="6"/>
      <c r="E2" s="3"/>
      <c r="F2" s="3"/>
      <c r="G2" s="3"/>
      <c r="H2" s="3"/>
      <c r="I2" s="4"/>
      <c r="J2" s="4"/>
    </row>
    <row r="3" spans="1:11" ht="92.1" customHeight="1" x14ac:dyDescent="0.25">
      <c r="A3" s="113" t="s">
        <v>107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1" s="8" customFormat="1" ht="24" customHeight="1" x14ac:dyDescent="0.25">
      <c r="A4" s="116" t="s">
        <v>66</v>
      </c>
      <c r="B4" s="116" t="s">
        <v>67</v>
      </c>
      <c r="C4" s="100" t="s">
        <v>100</v>
      </c>
      <c r="D4" s="100"/>
      <c r="E4" s="100" t="s">
        <v>101</v>
      </c>
      <c r="F4" s="100"/>
      <c r="G4" s="100" t="s">
        <v>100</v>
      </c>
      <c r="H4" s="100"/>
      <c r="I4" s="100" t="s">
        <v>101</v>
      </c>
      <c r="J4" s="100"/>
      <c r="K4" s="77"/>
    </row>
    <row r="5" spans="1:11" s="7" customFormat="1" ht="25.35" customHeight="1" x14ac:dyDescent="0.25">
      <c r="A5" s="116"/>
      <c r="B5" s="116"/>
      <c r="C5" s="68" t="s">
        <v>61</v>
      </c>
      <c r="D5" s="68" t="s">
        <v>7</v>
      </c>
      <c r="E5" s="68" t="s">
        <v>61</v>
      </c>
      <c r="F5" s="68" t="s">
        <v>7</v>
      </c>
      <c r="G5" s="68" t="s">
        <v>61</v>
      </c>
      <c r="H5" s="68" t="s">
        <v>7</v>
      </c>
      <c r="I5" s="68" t="s">
        <v>61</v>
      </c>
      <c r="J5" s="68" t="s">
        <v>7</v>
      </c>
      <c r="K5" s="77"/>
    </row>
    <row r="6" spans="1:11" ht="57" customHeight="1" x14ac:dyDescent="0.25">
      <c r="A6" s="48">
        <v>1</v>
      </c>
      <c r="B6" s="49" t="s">
        <v>68</v>
      </c>
      <c r="C6" s="55">
        <v>520.54522799999995</v>
      </c>
      <c r="D6" s="55">
        <v>86.772000000000006</v>
      </c>
      <c r="E6" s="50"/>
      <c r="F6" s="50"/>
      <c r="G6" s="50">
        <v>5988156.9699999997</v>
      </c>
      <c r="H6" s="50">
        <v>52.35</v>
      </c>
      <c r="I6" s="55">
        <v>373.79771</v>
      </c>
      <c r="J6" s="55">
        <v>133.738</v>
      </c>
    </row>
    <row r="7" spans="1:11" ht="23.45" customHeight="1" x14ac:dyDescent="0.25">
      <c r="A7" s="48" t="s">
        <v>17</v>
      </c>
      <c r="B7" s="49" t="s">
        <v>42</v>
      </c>
      <c r="C7" s="55">
        <v>358.10430600000001</v>
      </c>
      <c r="D7" s="55">
        <v>59.694000000000003</v>
      </c>
      <c r="E7" s="50"/>
      <c r="F7" s="50"/>
      <c r="G7" s="50"/>
      <c r="H7" s="50"/>
      <c r="I7" s="55">
        <v>296.53832</v>
      </c>
      <c r="J7" s="55">
        <v>106.096</v>
      </c>
    </row>
    <row r="8" spans="1:11" ht="40.35" customHeight="1" x14ac:dyDescent="0.25">
      <c r="A8" s="48">
        <v>2</v>
      </c>
      <c r="B8" s="51" t="s">
        <v>69</v>
      </c>
      <c r="C8" s="55">
        <v>80.386600000000001</v>
      </c>
      <c r="D8" s="55">
        <v>13.4</v>
      </c>
      <c r="E8" s="52" t="e">
        <f>D8/G4*1000</f>
        <v>#VALUE!</v>
      </c>
      <c r="F8" s="50"/>
      <c r="G8" s="50">
        <f>SUM(G9:G9)</f>
        <v>0</v>
      </c>
      <c r="H8" s="50"/>
      <c r="I8" s="55">
        <v>37.453000000000003</v>
      </c>
      <c r="J8" s="55">
        <v>13.4</v>
      </c>
    </row>
    <row r="9" spans="1:11" ht="23.45" customHeight="1" x14ac:dyDescent="0.25">
      <c r="A9" s="48">
        <v>3</v>
      </c>
      <c r="B9" s="49" t="s">
        <v>70</v>
      </c>
      <c r="C9" s="55">
        <v>1.6077319999999999</v>
      </c>
      <c r="D9" s="55">
        <v>0.26800000000000002</v>
      </c>
      <c r="E9" s="50"/>
      <c r="F9" s="50"/>
      <c r="G9" s="50"/>
      <c r="H9" s="50"/>
      <c r="I9" s="55">
        <v>0.74906000000000006</v>
      </c>
      <c r="J9" s="55">
        <v>0.26800000000000002</v>
      </c>
    </row>
    <row r="10" spans="1:11" ht="31.7" customHeight="1" x14ac:dyDescent="0.25">
      <c r="A10" s="48">
        <v>4</v>
      </c>
      <c r="B10" s="53" t="s">
        <v>71</v>
      </c>
      <c r="C10" s="55">
        <v>602.53955999999994</v>
      </c>
      <c r="D10" s="55">
        <v>100.44</v>
      </c>
      <c r="E10" s="50"/>
      <c r="F10" s="50"/>
      <c r="G10" s="50"/>
      <c r="H10" s="50"/>
      <c r="I10" s="55">
        <v>411.99977000000001</v>
      </c>
      <c r="J10" s="55">
        <v>147.40600000000001</v>
      </c>
    </row>
    <row r="11" spans="1:11" ht="23.45" customHeight="1" x14ac:dyDescent="0.25">
      <c r="A11" s="48" t="s">
        <v>72</v>
      </c>
      <c r="B11" s="53" t="s">
        <v>42</v>
      </c>
      <c r="C11" s="55">
        <v>358.10430600000001</v>
      </c>
      <c r="D11" s="55">
        <v>59.694000000000003</v>
      </c>
      <c r="E11" s="50"/>
      <c r="F11" s="50"/>
      <c r="G11" s="50"/>
      <c r="H11" s="50"/>
      <c r="I11" s="55">
        <v>296.53832</v>
      </c>
      <c r="J11" s="55">
        <v>106.096</v>
      </c>
    </row>
    <row r="12" spans="1:11" ht="23.45" customHeight="1" x14ac:dyDescent="0.25">
      <c r="A12" s="48"/>
      <c r="B12" s="49" t="s">
        <v>87</v>
      </c>
      <c r="C12" s="54" t="s">
        <v>110</v>
      </c>
      <c r="D12" s="54" t="s">
        <v>110</v>
      </c>
      <c r="E12" s="50"/>
      <c r="F12" s="50"/>
      <c r="G12" s="50"/>
      <c r="H12" s="50"/>
      <c r="I12" s="54" t="s">
        <v>119</v>
      </c>
      <c r="J12" s="54" t="s">
        <v>119</v>
      </c>
    </row>
    <row r="13" spans="1:11" ht="23.45" customHeight="1" x14ac:dyDescent="0.25">
      <c r="A13" s="48" t="s">
        <v>73</v>
      </c>
      <c r="B13" s="49" t="s">
        <v>74</v>
      </c>
      <c r="C13" s="55">
        <v>244.43600000000001</v>
      </c>
      <c r="D13" s="55">
        <v>40.746000000000002</v>
      </c>
      <c r="E13" s="50" t="e">
        <f>#REF!+E12</f>
        <v>#REF!</v>
      </c>
      <c r="F13" s="50"/>
      <c r="G13" s="50" t="e">
        <f>#REF!+G12</f>
        <v>#REF!</v>
      </c>
      <c r="H13" s="50" t="e">
        <f>#REF!+H12</f>
        <v>#REF!</v>
      </c>
      <c r="I13" s="55">
        <v>115.462</v>
      </c>
      <c r="J13" s="55">
        <v>41.31</v>
      </c>
    </row>
    <row r="14" spans="1:11" ht="23.45" customHeight="1" x14ac:dyDescent="0.25">
      <c r="A14" s="48"/>
      <c r="B14" s="49" t="s">
        <v>87</v>
      </c>
      <c r="C14" s="54" t="s">
        <v>111</v>
      </c>
      <c r="D14" s="54" t="s">
        <v>111</v>
      </c>
      <c r="E14" s="50" t="e">
        <f>E13+E8</f>
        <v>#REF!</v>
      </c>
      <c r="F14" s="50"/>
      <c r="G14" s="50" t="e">
        <f>G13+G8</f>
        <v>#REF!</v>
      </c>
      <c r="H14" s="50" t="e">
        <f>H13+H8</f>
        <v>#REF!</v>
      </c>
      <c r="I14" s="54" t="s">
        <v>120</v>
      </c>
      <c r="J14" s="54" t="s">
        <v>120</v>
      </c>
    </row>
    <row r="15" spans="1:11" ht="23.45" customHeight="1" x14ac:dyDescent="0.25">
      <c r="A15" s="48">
        <v>5</v>
      </c>
      <c r="B15" s="49" t="s">
        <v>0</v>
      </c>
      <c r="C15" s="55">
        <v>0</v>
      </c>
      <c r="D15" s="55">
        <v>0</v>
      </c>
      <c r="E15" s="56" t="s">
        <v>1</v>
      </c>
      <c r="F15" s="57">
        <f>F6</f>
        <v>0</v>
      </c>
      <c r="G15" s="56" t="s">
        <v>1</v>
      </c>
      <c r="H15" s="57" t="e">
        <f>H14</f>
        <v>#REF!</v>
      </c>
      <c r="I15" s="55">
        <v>0</v>
      </c>
      <c r="J15" s="55">
        <v>0</v>
      </c>
    </row>
    <row r="16" spans="1:11" s="5" customFormat="1" ht="23.45" customHeight="1" x14ac:dyDescent="0.25">
      <c r="A16" s="48" t="s">
        <v>45</v>
      </c>
      <c r="B16" s="49" t="s">
        <v>75</v>
      </c>
      <c r="C16" s="55">
        <v>602.53955999999994</v>
      </c>
      <c r="D16" s="55" t="s">
        <v>1</v>
      </c>
      <c r="E16" s="56" t="s">
        <v>1</v>
      </c>
      <c r="F16" s="56" t="s">
        <v>1</v>
      </c>
      <c r="G16" s="56" t="s">
        <v>1</v>
      </c>
      <c r="H16" s="56" t="s">
        <v>1</v>
      </c>
      <c r="I16" s="55">
        <v>411.99977000000001</v>
      </c>
      <c r="J16" s="55" t="s">
        <v>1</v>
      </c>
    </row>
    <row r="17" spans="1:10" s="5" customFormat="1" ht="34.35" customHeight="1" x14ac:dyDescent="0.25">
      <c r="A17" s="48">
        <v>7</v>
      </c>
      <c r="B17" s="49" t="s">
        <v>96</v>
      </c>
      <c r="C17" s="50" t="s">
        <v>1</v>
      </c>
      <c r="D17" s="55">
        <v>100.44</v>
      </c>
      <c r="E17" s="55" t="s">
        <v>1</v>
      </c>
      <c r="F17" s="57">
        <f>F15*1.2</f>
        <v>0</v>
      </c>
      <c r="G17" s="55" t="s">
        <v>1</v>
      </c>
      <c r="H17" s="57" t="e">
        <f>H15*1.2</f>
        <v>#REF!</v>
      </c>
      <c r="I17" s="50" t="s">
        <v>1</v>
      </c>
      <c r="J17" s="55">
        <v>147.40600000000001</v>
      </c>
    </row>
    <row r="18" spans="1:10" s="5" customFormat="1" ht="23.45" customHeight="1" x14ac:dyDescent="0.25">
      <c r="A18" s="48">
        <v>8</v>
      </c>
      <c r="B18" s="49" t="s">
        <v>2</v>
      </c>
      <c r="C18" s="50" t="s">
        <v>49</v>
      </c>
      <c r="D18" s="55">
        <v>20.088000000000001</v>
      </c>
      <c r="E18" s="55"/>
      <c r="F18" s="57"/>
      <c r="G18" s="55"/>
      <c r="H18" s="57"/>
      <c r="I18" s="50" t="s">
        <v>49</v>
      </c>
      <c r="J18" s="55">
        <v>29.48399999999998</v>
      </c>
    </row>
    <row r="19" spans="1:10" ht="36.6" customHeight="1" x14ac:dyDescent="0.25">
      <c r="A19" s="58">
        <v>9</v>
      </c>
      <c r="B19" s="49" t="s">
        <v>95</v>
      </c>
      <c r="C19" s="50" t="s">
        <v>1</v>
      </c>
      <c r="D19" s="50">
        <v>120.53</v>
      </c>
      <c r="E19" s="59"/>
      <c r="F19" s="59" t="s">
        <v>1</v>
      </c>
      <c r="G19" s="50" t="str">
        <f>C19</f>
        <v>x</v>
      </c>
      <c r="H19" s="59" t="s">
        <v>1</v>
      </c>
      <c r="I19" s="50" t="s">
        <v>1</v>
      </c>
      <c r="J19" s="50">
        <v>176.89</v>
      </c>
    </row>
    <row r="20" spans="1:10" ht="23.45" customHeight="1" x14ac:dyDescent="0.25">
      <c r="A20" s="58">
        <v>10</v>
      </c>
      <c r="B20" s="49" t="s">
        <v>94</v>
      </c>
      <c r="C20" s="95">
        <v>5.9989999999999997</v>
      </c>
      <c r="D20" s="50" t="s">
        <v>1</v>
      </c>
      <c r="E20" s="58"/>
      <c r="F20" s="49"/>
      <c r="G20" s="55"/>
      <c r="H20" s="50"/>
      <c r="I20" s="55">
        <v>2.7949999999999999</v>
      </c>
      <c r="J20" s="50" t="s">
        <v>1</v>
      </c>
    </row>
    <row r="21" spans="1:10" ht="116.1" customHeight="1" x14ac:dyDescent="0.3">
      <c r="A21" s="114" t="s">
        <v>113</v>
      </c>
      <c r="B21" s="114"/>
      <c r="C21" s="114"/>
      <c r="D21" s="114"/>
      <c r="E21" s="114"/>
      <c r="F21" s="114"/>
      <c r="G21" s="114"/>
      <c r="H21" s="114"/>
      <c r="I21" s="114"/>
      <c r="J21" s="114"/>
    </row>
    <row r="22" spans="1:10" ht="92.45" customHeight="1" x14ac:dyDescent="0.3">
      <c r="A22" s="115" t="s">
        <v>112</v>
      </c>
      <c r="B22" s="115"/>
      <c r="C22" s="115"/>
      <c r="D22" s="115"/>
      <c r="E22" s="115"/>
      <c r="F22" s="115"/>
      <c r="G22" s="115"/>
      <c r="H22" s="115"/>
      <c r="I22" s="115"/>
      <c r="J22" s="115"/>
    </row>
    <row r="23" spans="1:10" ht="32.450000000000003" customHeight="1" x14ac:dyDescent="0.25"/>
    <row r="24" spans="1:10" ht="9" customHeight="1" x14ac:dyDescent="0.25">
      <c r="B24" s="7"/>
    </row>
    <row r="25" spans="1:10" x14ac:dyDescent="0.25">
      <c r="B25" s="7"/>
    </row>
    <row r="26" spans="1:10" x14ac:dyDescent="0.25">
      <c r="B26" s="7"/>
    </row>
    <row r="27" spans="1:10" x14ac:dyDescent="0.25">
      <c r="B27" s="7"/>
    </row>
    <row r="28" spans="1:10" x14ac:dyDescent="0.25">
      <c r="B28" s="7"/>
    </row>
    <row r="29" spans="1:10" x14ac:dyDescent="0.25">
      <c r="B29" s="7"/>
    </row>
    <row r="30" spans="1:10" x14ac:dyDescent="0.25">
      <c r="B30" s="7"/>
    </row>
    <row r="31" spans="1:10" x14ac:dyDescent="0.25">
      <c r="B31" s="7"/>
    </row>
    <row r="32" spans="1:10" x14ac:dyDescent="0.25">
      <c r="B32" s="7"/>
    </row>
    <row r="33" spans="2:2" x14ac:dyDescent="0.25">
      <c r="B33" s="7"/>
    </row>
    <row r="34" spans="2:2" x14ac:dyDescent="0.25">
      <c r="B34" s="7"/>
    </row>
    <row r="35" spans="2:2" x14ac:dyDescent="0.25">
      <c r="B35" s="7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</sheetData>
  <mergeCells count="10">
    <mergeCell ref="D1:J1"/>
    <mergeCell ref="A3:J3"/>
    <mergeCell ref="A21:J21"/>
    <mergeCell ref="A22:J22"/>
    <mergeCell ref="E4:F4"/>
    <mergeCell ref="G4:H4"/>
    <mergeCell ref="A4:A5"/>
    <mergeCell ref="B4:B5"/>
    <mergeCell ref="C4:D4"/>
    <mergeCell ref="I4:J4"/>
  </mergeCells>
  <pageMargins left="0.43307086614173229" right="0.43307086614173229" top="0.74803149606299213" bottom="0.74803149606299213" header="0.31496062992125984" footer="0.31496062992125984"/>
  <pageSetup paperSize="9" scale="81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дод 3 те</vt:lpstr>
      <vt:lpstr>4 вир</vt:lpstr>
      <vt:lpstr>5 тр</vt:lpstr>
      <vt:lpstr>6 пост</vt:lpstr>
      <vt:lpstr>7 ГВ</vt:lpstr>
      <vt:lpstr>'4 вир'!Заголовки_для_печати</vt:lpstr>
      <vt:lpstr>'4 вир'!Область_печати</vt:lpstr>
      <vt:lpstr>'5 тр'!Область_печати</vt:lpstr>
      <vt:lpstr>'6 пост'!Область_печати</vt:lpstr>
      <vt:lpstr>'7 ГВ'!Область_печати</vt:lpstr>
      <vt:lpstr>'дод 3 те'!Область_печати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2021-08-30T10:51:03Z</dcterms:modified>
</cp:coreProperties>
</file>